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D13D149C-CC90-425B-9216-F478E95BE346}" xr6:coauthVersionLast="47" xr6:coauthVersionMax="47" xr10:uidLastSave="{00000000-0000-0000-0000-000000000000}"/>
  <workbookProtection workbookAlgorithmName="SHA-512" workbookHashValue="sG5YE4VXqShUqbhqK/LiejWtzfMvwHnIVxncl3sde0lh8Fz0hcJcT2Y05Lik6xnvJxdm9Z/ak+B4JGMqRrlqrg==" workbookSaltValue="JwuegpouSBPHw/buj70wkg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M59" i="2" s="1"/>
  <c r="R48" i="2"/>
  <c r="R51" i="2" s="1"/>
  <c r="R53" i="2" s="1"/>
  <c r="R56" i="2" s="1"/>
  <c r="R59" i="2" s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R32" i="2"/>
  <c r="Q32" i="2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L32" i="2"/>
  <c r="K32" i="2"/>
  <c r="J32" i="2"/>
  <c r="I32" i="2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T56" i="3"/>
  <c r="T59" i="3" s="1"/>
  <c r="W53" i="3"/>
  <c r="W56" i="3" s="1"/>
  <c r="W59" i="3" s="1"/>
  <c r="AA48" i="3"/>
  <c r="AA51" i="3" s="1"/>
  <c r="AA53" i="3" s="1"/>
  <c r="AA56" i="3" s="1"/>
  <c r="AA59" i="3" s="1"/>
  <c r="AA47" i="3"/>
  <c r="Y47" i="3"/>
  <c r="X47" i="3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V32" i="3"/>
  <c r="U32" i="3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53" i="4"/>
  <c r="V56" i="4" s="1"/>
  <c r="V59" i="4" s="1"/>
  <c r="L53" i="4"/>
  <c r="L56" i="4" s="1"/>
  <c r="L59" i="4" s="1"/>
  <c r="S51" i="4"/>
  <c r="S53" i="4" s="1"/>
  <c r="S56" i="4" s="1"/>
  <c r="S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56" i="5"/>
  <c r="M59" i="5" s="1"/>
  <c r="S53" i="5"/>
  <c r="S56" i="5" s="1"/>
  <c r="S59" i="5" s="1"/>
  <c r="L51" i="5"/>
  <c r="L53" i="5" s="1"/>
  <c r="L56" i="5" s="1"/>
  <c r="L59" i="5" s="1"/>
  <c r="AA48" i="5"/>
  <c r="AA51" i="5" s="1"/>
  <c r="AA53" i="5" s="1"/>
  <c r="AA56" i="5" s="1"/>
  <c r="AA59" i="5" s="1"/>
  <c r="U48" i="5"/>
  <c r="U51" i="5" s="1"/>
  <c r="U53" i="5" s="1"/>
  <c r="U56" i="5" s="1"/>
  <c r="U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3" i="6"/>
  <c r="R56" i="6" s="1"/>
  <c r="R59" i="6" s="1"/>
  <c r="X48" i="6"/>
  <c r="T48" i="6"/>
  <c r="T51" i="6" s="1"/>
  <c r="T53" i="6" s="1"/>
  <c r="T56" i="6" s="1"/>
  <c r="T59" i="6" s="1"/>
  <c r="M48" i="6"/>
  <c r="M51" i="6" s="1"/>
  <c r="M53" i="6" s="1"/>
  <c r="M56" i="6" s="1"/>
  <c r="M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V48" i="7"/>
  <c r="V51" i="7" s="1"/>
  <c r="V53" i="7" s="1"/>
  <c r="V56" i="7" s="1"/>
  <c r="V59" i="7" s="1"/>
  <c r="H48" i="7"/>
  <c r="H51" i="7" s="1"/>
  <c r="H53" i="7" s="1"/>
  <c r="H56" i="7" s="1"/>
  <c r="H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W56" i="8"/>
  <c r="W59" i="8" s="1"/>
  <c r="L53" i="8"/>
  <c r="L56" i="8" s="1"/>
  <c r="L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AA51" i="9"/>
  <c r="AA53" i="9" s="1"/>
  <c r="AA56" i="9" s="1"/>
  <c r="AA59" i="9" s="1"/>
  <c r="Y48" i="9"/>
  <c r="Y51" i="9" s="1"/>
  <c r="Y53" i="9" s="1"/>
  <c r="Y56" i="9" s="1"/>
  <c r="Y59" i="9" s="1"/>
  <c r="P48" i="9"/>
  <c r="P51" i="9" s="1"/>
  <c r="P53" i="9" s="1"/>
  <c r="P56" i="9" s="1"/>
  <c r="P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M56" i="10"/>
  <c r="M59" i="10" s="1"/>
  <c r="R51" i="10"/>
  <c r="R53" i="10" s="1"/>
  <c r="R56" i="10" s="1"/>
  <c r="R59" i="10" s="1"/>
  <c r="T48" i="10"/>
  <c r="T51" i="10" s="1"/>
  <c r="T53" i="10" s="1"/>
  <c r="T56" i="10" s="1"/>
  <c r="T59" i="10" s="1"/>
  <c r="S48" i="10"/>
  <c r="S51" i="10" s="1"/>
  <c r="S53" i="10" s="1"/>
  <c r="S56" i="10" s="1"/>
  <c r="S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R32" i="10"/>
  <c r="R48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N59" i="11"/>
  <c r="H56" i="11"/>
  <c r="H59" i="11" s="1"/>
  <c r="L51" i="11"/>
  <c r="L53" i="11" s="1"/>
  <c r="L56" i="11" s="1"/>
  <c r="L59" i="11" s="1"/>
  <c r="H51" i="11"/>
  <c r="H53" i="11" s="1"/>
  <c r="Q48" i="11"/>
  <c r="Q51" i="11" s="1"/>
  <c r="Q53" i="11" s="1"/>
  <c r="Q56" i="11" s="1"/>
  <c r="Q59" i="11" s="1"/>
  <c r="J48" i="11"/>
  <c r="J51" i="11" s="1"/>
  <c r="J53" i="11" s="1"/>
  <c r="J56" i="11" s="1"/>
  <c r="J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M32" i="11"/>
  <c r="M48" i="11" s="1"/>
  <c r="M51" i="11" s="1"/>
  <c r="M53" i="11" s="1"/>
  <c r="M56" i="11" s="1"/>
  <c r="M59" i="11" s="1"/>
  <c r="L32" i="11"/>
  <c r="L48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1" i="12"/>
  <c r="O53" i="12" s="1"/>
  <c r="O56" i="12" s="1"/>
  <c r="O59" i="12" s="1"/>
  <c r="Q48" i="12"/>
  <c r="Q51" i="12" s="1"/>
  <c r="Q53" i="12" s="1"/>
  <c r="Q56" i="12" s="1"/>
  <c r="Q59" i="12" s="1"/>
  <c r="F48" i="12"/>
  <c r="F51" i="12" s="1"/>
  <c r="F53" i="12" s="1"/>
  <c r="F56" i="12" s="1"/>
  <c r="F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D51" i="13"/>
  <c r="D53" i="13" s="1"/>
  <c r="D56" i="13" s="1"/>
  <c r="D59" i="13" s="1"/>
  <c r="T48" i="13"/>
  <c r="T51" i="13" s="1"/>
  <c r="T53" i="13" s="1"/>
  <c r="T56" i="13" s="1"/>
  <c r="T59" i="13" s="1"/>
  <c r="AA47" i="13"/>
  <c r="Y47" i="13"/>
  <c r="X47" i="13"/>
  <c r="W47" i="13"/>
  <c r="V47" i="13"/>
  <c r="U47" i="13"/>
  <c r="U48" i="13" s="1"/>
  <c r="U51" i="13" s="1"/>
  <c r="U53" i="13" s="1"/>
  <c r="U56" i="13" s="1"/>
  <c r="U59" i="13" s="1"/>
  <c r="T47" i="13"/>
  <c r="S47" i="13"/>
  <c r="R47" i="13"/>
  <c r="Q47" i="13"/>
  <c r="P47" i="13"/>
  <c r="P48" i="13" s="1"/>
  <c r="P51" i="13" s="1"/>
  <c r="P53" i="13" s="1"/>
  <c r="P56" i="13" s="1"/>
  <c r="P59" i="13" s="1"/>
  <c r="O47" i="13"/>
  <c r="N47" i="13"/>
  <c r="M47" i="13"/>
  <c r="L47" i="13"/>
  <c r="K47" i="13"/>
  <c r="J47" i="13"/>
  <c r="I47" i="13"/>
  <c r="H47" i="13"/>
  <c r="H48" i="13" s="1"/>
  <c r="H51" i="13" s="1"/>
  <c r="H53" i="13" s="1"/>
  <c r="H56" i="13" s="1"/>
  <c r="H59" i="13" s="1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D32" i="13"/>
  <c r="D48" i="13" s="1"/>
  <c r="C32" i="13"/>
  <c r="C48" i="13" s="1"/>
  <c r="C51" i="13" s="1"/>
  <c r="C53" i="13" s="1"/>
  <c r="C56" i="13" s="1"/>
  <c r="C59" i="13" s="1"/>
  <c r="L51" i="14"/>
  <c r="L53" i="14" s="1"/>
  <c r="L56" i="14" s="1"/>
  <c r="L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L53" i="15"/>
  <c r="L56" i="15" s="1"/>
  <c r="L59" i="15" s="1"/>
  <c r="D51" i="15"/>
  <c r="D53" i="15" s="1"/>
  <c r="D56" i="15" s="1"/>
  <c r="D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C32" i="15"/>
  <c r="O51" i="16"/>
  <c r="O53" i="16" s="1"/>
  <c r="O56" i="16" s="1"/>
  <c r="O59" i="16" s="1"/>
  <c r="E48" i="16"/>
  <c r="E51" i="16" s="1"/>
  <c r="E53" i="16" s="1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O32" i="16"/>
  <c r="O48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E32" i="16"/>
  <c r="D32" i="16"/>
  <c r="C32" i="16"/>
  <c r="C48" i="16" s="1"/>
  <c r="C51" i="16" s="1"/>
  <c r="C53" i="16" s="1"/>
  <c r="C56" i="16" s="1"/>
  <c r="C59" i="16" s="1"/>
  <c r="L59" i="17"/>
  <c r="T53" i="17"/>
  <c r="T56" i="17" s="1"/>
  <c r="T59" i="17" s="1"/>
  <c r="L53" i="17"/>
  <c r="L56" i="17" s="1"/>
  <c r="T48" i="17"/>
  <c r="T51" i="17" s="1"/>
  <c r="J48" i="17"/>
  <c r="J51" i="17" s="1"/>
  <c r="J53" i="17" s="1"/>
  <c r="J56" i="17" s="1"/>
  <c r="J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W48" i="18"/>
  <c r="W51" i="18" s="1"/>
  <c r="W53" i="18" s="1"/>
  <c r="W56" i="18" s="1"/>
  <c r="W59" i="18" s="1"/>
  <c r="V48" i="18"/>
  <c r="V51" i="18" s="1"/>
  <c r="V53" i="18" s="1"/>
  <c r="V56" i="18" s="1"/>
  <c r="V59" i="18" s="1"/>
  <c r="H48" i="18"/>
  <c r="H51" i="18" s="1"/>
  <c r="H53" i="18" s="1"/>
  <c r="H56" i="18" s="1"/>
  <c r="H59" i="18" s="1"/>
  <c r="AA47" i="18"/>
  <c r="Y47" i="18"/>
  <c r="X47" i="18"/>
  <c r="X48" i="18" s="1"/>
  <c r="W47" i="18"/>
  <c r="V47" i="18"/>
  <c r="U47" i="18"/>
  <c r="T47" i="18"/>
  <c r="S47" i="18"/>
  <c r="S48" i="18" s="1"/>
  <c r="S51" i="18" s="1"/>
  <c r="S53" i="18" s="1"/>
  <c r="S56" i="18" s="1"/>
  <c r="S59" i="18" s="1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Z32" i="18"/>
  <c r="Y32" i="18"/>
  <c r="X32" i="18"/>
  <c r="W32" i="18"/>
  <c r="V32" i="18"/>
  <c r="U32" i="18"/>
  <c r="T32" i="18"/>
  <c r="S32" i="18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E32" i="18"/>
  <c r="D32" i="18"/>
  <c r="C32" i="18"/>
  <c r="U48" i="19"/>
  <c r="U51" i="19" s="1"/>
  <c r="U53" i="19" s="1"/>
  <c r="U56" i="19" s="1"/>
  <c r="U59" i="19" s="1"/>
  <c r="J48" i="19"/>
  <c r="J51" i="19" s="1"/>
  <c r="J53" i="19" s="1"/>
  <c r="J56" i="19" s="1"/>
  <c r="J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W32" i="19"/>
  <c r="V32" i="19"/>
  <c r="V48" i="19" s="1"/>
  <c r="V51" i="19" s="1"/>
  <c r="V53" i="19" s="1"/>
  <c r="V56" i="19" s="1"/>
  <c r="V59" i="19" s="1"/>
  <c r="U32" i="19"/>
  <c r="T32" i="19"/>
  <c r="S32" i="19"/>
  <c r="R32" i="19"/>
  <c r="R48" i="19" s="1"/>
  <c r="R51" i="19" s="1"/>
  <c r="R53" i="19" s="1"/>
  <c r="R56" i="19" s="1"/>
  <c r="R59" i="19" s="1"/>
  <c r="Q32" i="19"/>
  <c r="P32" i="19"/>
  <c r="O32" i="19"/>
  <c r="N32" i="19"/>
  <c r="N48" i="19" s="1"/>
  <c r="N51" i="19" s="1"/>
  <c r="N53" i="19" s="1"/>
  <c r="N56" i="19" s="1"/>
  <c r="N59" i="19" s="1"/>
  <c r="M32" i="19"/>
  <c r="L32" i="19"/>
  <c r="K32" i="19"/>
  <c r="J32" i="19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S59" i="20"/>
  <c r="O56" i="20"/>
  <c r="O59" i="20" s="1"/>
  <c r="U48" i="20"/>
  <c r="U51" i="20" s="1"/>
  <c r="U53" i="20" s="1"/>
  <c r="U56" i="20" s="1"/>
  <c r="U59" i="20" s="1"/>
  <c r="T48" i="20"/>
  <c r="T51" i="20" s="1"/>
  <c r="T53" i="20" s="1"/>
  <c r="T56" i="20" s="1"/>
  <c r="T59" i="20" s="1"/>
  <c r="J48" i="20"/>
  <c r="J51" i="20" s="1"/>
  <c r="J53" i="20" s="1"/>
  <c r="J56" i="20" s="1"/>
  <c r="J59" i="20" s="1"/>
  <c r="I48" i="20"/>
  <c r="I51" i="20" s="1"/>
  <c r="I53" i="20" s="1"/>
  <c r="I56" i="20" s="1"/>
  <c r="I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6" i="21"/>
  <c r="V59" i="21" s="1"/>
  <c r="F56" i="21"/>
  <c r="F59" i="21" s="1"/>
  <c r="T51" i="21"/>
  <c r="T53" i="21" s="1"/>
  <c r="T56" i="21" s="1"/>
  <c r="T59" i="21" s="1"/>
  <c r="F48" i="21"/>
  <c r="F51" i="21" s="1"/>
  <c r="F53" i="21" s="1"/>
  <c r="AA47" i="21"/>
  <c r="AA48" i="21" s="1"/>
  <c r="AA51" i="21" s="1"/>
  <c r="AA53" i="21" s="1"/>
  <c r="AA56" i="21" s="1"/>
  <c r="AA59" i="21" s="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U32" i="21"/>
  <c r="U48" i="21" s="1"/>
  <c r="U51" i="21" s="1"/>
  <c r="U53" i="21" s="1"/>
  <c r="U56" i="21" s="1"/>
  <c r="U59" i="21" s="1"/>
  <c r="T32" i="21"/>
  <c r="T48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M53" i="22"/>
  <c r="M56" i="22" s="1"/>
  <c r="M59" i="22" s="1"/>
  <c r="AA47" i="22"/>
  <c r="Y47" i="22"/>
  <c r="X47" i="22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V32" i="22"/>
  <c r="U32" i="22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M32" i="22"/>
  <c r="M48" i="22" s="1"/>
  <c r="M51" i="22" s="1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Q53" i="23"/>
  <c r="Q56" i="23" s="1"/>
  <c r="Q59" i="23" s="1"/>
  <c r="N48" i="23"/>
  <c r="N51" i="23" s="1"/>
  <c r="N53" i="23" s="1"/>
  <c r="N56" i="23" s="1"/>
  <c r="N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J56" i="24"/>
  <c r="J59" i="24" s="1"/>
  <c r="H51" i="24"/>
  <c r="H53" i="24" s="1"/>
  <c r="H56" i="24" s="1"/>
  <c r="H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I32" i="24"/>
  <c r="I48" i="24" s="1"/>
  <c r="I51" i="24" s="1"/>
  <c r="I53" i="24" s="1"/>
  <c r="I56" i="24" s="1"/>
  <c r="I59" i="24" s="1"/>
  <c r="H32" i="24"/>
  <c r="H48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H53" i="25"/>
  <c r="H56" i="25" s="1"/>
  <c r="H59" i="25" s="1"/>
  <c r="F53" i="25"/>
  <c r="F56" i="25" s="1"/>
  <c r="F59" i="25" s="1"/>
  <c r="N48" i="25"/>
  <c r="N51" i="25" s="1"/>
  <c r="N53" i="25" s="1"/>
  <c r="N56" i="25" s="1"/>
  <c r="N59" i="25" s="1"/>
  <c r="L48" i="25"/>
  <c r="L51" i="25" s="1"/>
  <c r="L53" i="25" s="1"/>
  <c r="L56" i="25" s="1"/>
  <c r="L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G32" i="25"/>
  <c r="G48" i="25" s="1"/>
  <c r="G51" i="25" s="1"/>
  <c r="G53" i="25" s="1"/>
  <c r="G56" i="25" s="1"/>
  <c r="G59" i="25" s="1"/>
  <c r="F32" i="25"/>
  <c r="F48" i="25" s="1"/>
  <c r="F51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H56" i="26"/>
  <c r="H59" i="26" s="1"/>
  <c r="Y53" i="26"/>
  <c r="Y56" i="26" s="1"/>
  <c r="Y59" i="26" s="1"/>
  <c r="V48" i="26"/>
  <c r="V51" i="26" s="1"/>
  <c r="V53" i="26" s="1"/>
  <c r="V56" i="26" s="1"/>
  <c r="V59" i="26" s="1"/>
  <c r="T48" i="26"/>
  <c r="T51" i="26" s="1"/>
  <c r="T53" i="26" s="1"/>
  <c r="T56" i="26" s="1"/>
  <c r="T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I53" i="27"/>
  <c r="I56" i="27" s="1"/>
  <c r="I59" i="27" s="1"/>
  <c r="J48" i="27"/>
  <c r="J51" i="27" s="1"/>
  <c r="J53" i="27" s="1"/>
  <c r="J56" i="27" s="1"/>
  <c r="J59" i="27" s="1"/>
  <c r="D48" i="27"/>
  <c r="D51" i="27" s="1"/>
  <c r="D53" i="27" s="1"/>
  <c r="D56" i="27" s="1"/>
  <c r="D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C32" i="27"/>
  <c r="C48" i="27" s="1"/>
  <c r="C51" i="27" s="1"/>
  <c r="C53" i="27" s="1"/>
  <c r="C56" i="27" s="1"/>
  <c r="C59" i="27" s="1"/>
  <c r="Y56" i="28"/>
  <c r="Y59" i="28" s="1"/>
  <c r="D48" i="28"/>
  <c r="D51" i="28" s="1"/>
  <c r="D53" i="28" s="1"/>
  <c r="D56" i="28" s="1"/>
  <c r="D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C32" i="28"/>
  <c r="C48" i="28" s="1"/>
  <c r="C51" i="28" s="1"/>
  <c r="C53" i="28" s="1"/>
  <c r="C56" i="28" s="1"/>
  <c r="C59" i="28" s="1"/>
  <c r="R53" i="29"/>
  <c r="R56" i="29" s="1"/>
  <c r="R59" i="29" s="1"/>
  <c r="C53" i="29"/>
  <c r="C56" i="29" s="1"/>
  <c r="C59" i="29" s="1"/>
  <c r="C51" i="29"/>
  <c r="V48" i="29"/>
  <c r="V51" i="29" s="1"/>
  <c r="V53" i="29" s="1"/>
  <c r="V56" i="29" s="1"/>
  <c r="V59" i="29" s="1"/>
  <c r="K48" i="29"/>
  <c r="K51" i="29" s="1"/>
  <c r="K53" i="29" s="1"/>
  <c r="K56" i="29" s="1"/>
  <c r="K59" i="29" s="1"/>
  <c r="F48" i="29"/>
  <c r="F51" i="29" s="1"/>
  <c r="F53" i="29" s="1"/>
  <c r="F56" i="29" s="1"/>
  <c r="F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C32" i="29"/>
  <c r="C48" i="29" s="1"/>
  <c r="I51" i="30"/>
  <c r="I53" i="30" s="1"/>
  <c r="I56" i="30" s="1"/>
  <c r="I59" i="30" s="1"/>
  <c r="J48" i="30"/>
  <c r="J51" i="30" s="1"/>
  <c r="J53" i="30" s="1"/>
  <c r="J56" i="30" s="1"/>
  <c r="J59" i="30" s="1"/>
  <c r="E48" i="30"/>
  <c r="E51" i="30" s="1"/>
  <c r="E53" i="30" s="1"/>
  <c r="E56" i="30" s="1"/>
  <c r="E59" i="30" s="1"/>
  <c r="D48" i="30"/>
  <c r="D51" i="30" s="1"/>
  <c r="D53" i="30" s="1"/>
  <c r="D56" i="30" s="1"/>
  <c r="D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I32" i="30"/>
  <c r="I48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D32" i="30"/>
  <c r="C32" i="30"/>
  <c r="C48" i="30" s="1"/>
  <c r="C51" i="30" s="1"/>
  <c r="C53" i="30" s="1"/>
  <c r="C56" i="30" s="1"/>
  <c r="C59" i="30" s="1"/>
  <c r="G53" i="31"/>
  <c r="G56" i="31" s="1"/>
  <c r="G59" i="31" s="1"/>
  <c r="Z48" i="31"/>
  <c r="Y48" i="31"/>
  <c r="Y51" i="31" s="1"/>
  <c r="Y53" i="31" s="1"/>
  <c r="Y56" i="31" s="1"/>
  <c r="Y59" i="31" s="1"/>
  <c r="X48" i="31"/>
  <c r="X51" i="31" s="1"/>
  <c r="Z51" i="31" s="1"/>
  <c r="P48" i="31"/>
  <c r="P51" i="31" s="1"/>
  <c r="P53" i="31" s="1"/>
  <c r="P56" i="31" s="1"/>
  <c r="P59" i="31" s="1"/>
  <c r="H48" i="31"/>
  <c r="H51" i="31" s="1"/>
  <c r="H53" i="31" s="1"/>
  <c r="H56" i="31" s="1"/>
  <c r="H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Z32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I32" i="31"/>
  <c r="H32" i="31"/>
  <c r="G32" i="31"/>
  <c r="G48" i="31" s="1"/>
  <c r="G51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V53" i="32"/>
  <c r="V56" i="32" s="1"/>
  <c r="V59" i="32" s="1"/>
  <c r="N53" i="32"/>
  <c r="N56" i="32" s="1"/>
  <c r="N59" i="32" s="1"/>
  <c r="N51" i="32"/>
  <c r="W48" i="32"/>
  <c r="W51" i="32" s="1"/>
  <c r="W53" i="32" s="1"/>
  <c r="W56" i="32" s="1"/>
  <c r="W59" i="32" s="1"/>
  <c r="S48" i="32"/>
  <c r="S51" i="32" s="1"/>
  <c r="S53" i="32" s="1"/>
  <c r="S56" i="32" s="1"/>
  <c r="S59" i="32" s="1"/>
  <c r="O48" i="32"/>
  <c r="O51" i="32" s="1"/>
  <c r="O53" i="32" s="1"/>
  <c r="O56" i="32" s="1"/>
  <c r="O59" i="32" s="1"/>
  <c r="AA47" i="32"/>
  <c r="Y47" i="32"/>
  <c r="X47" i="32"/>
  <c r="W47" i="32"/>
  <c r="V47" i="32"/>
  <c r="U47" i="32"/>
  <c r="T47" i="32"/>
  <c r="S47" i="32"/>
  <c r="R47" i="32"/>
  <c r="Q47" i="32"/>
  <c r="P47" i="32"/>
  <c r="P48" i="32" s="1"/>
  <c r="P51" i="32" s="1"/>
  <c r="P53" i="32" s="1"/>
  <c r="P56" i="32" s="1"/>
  <c r="P59" i="32" s="1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Z32" i="32"/>
  <c r="Y32" i="32"/>
  <c r="X32" i="32"/>
  <c r="W32" i="32"/>
  <c r="V32" i="32"/>
  <c r="V48" i="32" s="1"/>
  <c r="V51" i="32" s="1"/>
  <c r="U32" i="32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P32" i="32"/>
  <c r="O32" i="32"/>
  <c r="N32" i="32"/>
  <c r="N48" i="32" s="1"/>
  <c r="M32" i="32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V59" i="33"/>
  <c r="AA48" i="33"/>
  <c r="AA51" i="33" s="1"/>
  <c r="AA53" i="33" s="1"/>
  <c r="AA56" i="33" s="1"/>
  <c r="AA59" i="33" s="1"/>
  <c r="T48" i="33"/>
  <c r="T51" i="33" s="1"/>
  <c r="T53" i="33" s="1"/>
  <c r="T56" i="33" s="1"/>
  <c r="T59" i="33" s="1"/>
  <c r="S48" i="33"/>
  <c r="S51" i="33" s="1"/>
  <c r="S53" i="33" s="1"/>
  <c r="S56" i="33" s="1"/>
  <c r="S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U32" i="33"/>
  <c r="U48" i="33" s="1"/>
  <c r="U51" i="33" s="1"/>
  <c r="U53" i="33" s="1"/>
  <c r="U56" i="33" s="1"/>
  <c r="U59" i="33" s="1"/>
  <c r="T32" i="33"/>
  <c r="S32" i="33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P56" i="34"/>
  <c r="P59" i="34" s="1"/>
  <c r="AA48" i="34"/>
  <c r="AA51" i="34" s="1"/>
  <c r="AA53" i="34" s="1"/>
  <c r="AA56" i="34" s="1"/>
  <c r="AA59" i="34" s="1"/>
  <c r="T48" i="34"/>
  <c r="T51" i="34" s="1"/>
  <c r="T53" i="34" s="1"/>
  <c r="T56" i="34" s="1"/>
  <c r="T59" i="34" s="1"/>
  <c r="S48" i="34"/>
  <c r="S51" i="34" s="1"/>
  <c r="S53" i="34" s="1"/>
  <c r="S56" i="34" s="1"/>
  <c r="S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S32" i="34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P53" i="35"/>
  <c r="P56" i="35" s="1"/>
  <c r="P59" i="35" s="1"/>
  <c r="H53" i="35"/>
  <c r="H56" i="35" s="1"/>
  <c r="H59" i="35" s="1"/>
  <c r="R48" i="35"/>
  <c r="R51" i="35" s="1"/>
  <c r="R53" i="35" s="1"/>
  <c r="R56" i="35" s="1"/>
  <c r="R59" i="35" s="1"/>
  <c r="J48" i="35"/>
  <c r="J51" i="35" s="1"/>
  <c r="J53" i="35" s="1"/>
  <c r="J56" i="35" s="1"/>
  <c r="J59" i="35" s="1"/>
  <c r="D48" i="35"/>
  <c r="D51" i="35" s="1"/>
  <c r="D53" i="35" s="1"/>
  <c r="D56" i="35" s="1"/>
  <c r="D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I32" i="35"/>
  <c r="I48" i="35" s="1"/>
  <c r="I51" i="35" s="1"/>
  <c r="I53" i="35" s="1"/>
  <c r="I56" i="35" s="1"/>
  <c r="I59" i="35" s="1"/>
  <c r="H32" i="35"/>
  <c r="H48" i="35" s="1"/>
  <c r="H51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Y48" i="36"/>
  <c r="Y51" i="36" s="1"/>
  <c r="Y53" i="36" s="1"/>
  <c r="Y56" i="36" s="1"/>
  <c r="Y59" i="36" s="1"/>
  <c r="R48" i="36"/>
  <c r="R51" i="36" s="1"/>
  <c r="R53" i="36" s="1"/>
  <c r="R56" i="36" s="1"/>
  <c r="R59" i="36" s="1"/>
  <c r="Q48" i="36"/>
  <c r="Q51" i="36" s="1"/>
  <c r="Q53" i="36" s="1"/>
  <c r="Q56" i="36" s="1"/>
  <c r="Q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X32" i="36"/>
  <c r="X48" i="36" s="1"/>
  <c r="Z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O51" i="37"/>
  <c r="O53" i="37" s="1"/>
  <c r="O56" i="37" s="1"/>
  <c r="O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Z32" i="37"/>
  <c r="Y32" i="37"/>
  <c r="Y48" i="37" s="1"/>
  <c r="Y51" i="37" s="1"/>
  <c r="Y53" i="37" s="1"/>
  <c r="Y56" i="37" s="1"/>
  <c r="Y59" i="37" s="1"/>
  <c r="X32" i="37"/>
  <c r="X48" i="37" s="1"/>
  <c r="X51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O48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F51" i="38"/>
  <c r="F53" i="38" s="1"/>
  <c r="F56" i="38" s="1"/>
  <c r="F59" i="38" s="1"/>
  <c r="G48" i="38"/>
  <c r="G51" i="38" s="1"/>
  <c r="G53" i="38" s="1"/>
  <c r="G56" i="38" s="1"/>
  <c r="G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F32" i="38"/>
  <c r="F48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X48" i="39"/>
  <c r="W48" i="39"/>
  <c r="W51" i="39" s="1"/>
  <c r="W53" i="39" s="1"/>
  <c r="W56" i="39" s="1"/>
  <c r="W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Z32" i="39"/>
  <c r="Y32" i="39"/>
  <c r="X32" i="39"/>
  <c r="W32" i="39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H59" i="40"/>
  <c r="S51" i="40"/>
  <c r="S53" i="40" s="1"/>
  <c r="S56" i="40" s="1"/>
  <c r="S59" i="40" s="1"/>
  <c r="D48" i="40"/>
  <c r="D51" i="40" s="1"/>
  <c r="D53" i="40" s="1"/>
  <c r="D56" i="40" s="1"/>
  <c r="D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C32" i="40"/>
  <c r="C48" i="40" s="1"/>
  <c r="C51" i="40" s="1"/>
  <c r="C53" i="40" s="1"/>
  <c r="C56" i="40" s="1"/>
  <c r="C59" i="40" s="1"/>
  <c r="Q53" i="41"/>
  <c r="Q56" i="41" s="1"/>
  <c r="Q59" i="41" s="1"/>
  <c r="L48" i="41"/>
  <c r="L51" i="41" s="1"/>
  <c r="L53" i="41" s="1"/>
  <c r="L56" i="41" s="1"/>
  <c r="L59" i="41" s="1"/>
  <c r="K48" i="41"/>
  <c r="K51" i="41" s="1"/>
  <c r="K53" i="41" s="1"/>
  <c r="K56" i="41" s="1"/>
  <c r="K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D32" i="41"/>
  <c r="C32" i="41"/>
  <c r="C48" i="41" s="1"/>
  <c r="C51" i="41" s="1"/>
  <c r="C53" i="41" s="1"/>
  <c r="C56" i="41" s="1"/>
  <c r="C59" i="41" s="1"/>
  <c r="R53" i="42"/>
  <c r="R56" i="42" s="1"/>
  <c r="R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X48" i="42" s="1"/>
  <c r="X51" i="42" s="1"/>
  <c r="Z51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R32" i="42"/>
  <c r="R48" i="42" s="1"/>
  <c r="R51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X51" i="43"/>
  <c r="I48" i="43"/>
  <c r="I51" i="43" s="1"/>
  <c r="I53" i="43" s="1"/>
  <c r="I56" i="43" s="1"/>
  <c r="I59" i="43" s="1"/>
  <c r="C48" i="43"/>
  <c r="C51" i="43" s="1"/>
  <c r="C53" i="43" s="1"/>
  <c r="C56" i="43" s="1"/>
  <c r="C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Z48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Y48" i="44"/>
  <c r="Y51" i="44" s="1"/>
  <c r="Y53" i="44" s="1"/>
  <c r="Y56" i="44" s="1"/>
  <c r="Y59" i="44" s="1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P51" i="45"/>
  <c r="P53" i="45" s="1"/>
  <c r="P56" i="45" s="1"/>
  <c r="P59" i="45" s="1"/>
  <c r="I48" i="45"/>
  <c r="I51" i="45" s="1"/>
  <c r="I53" i="45" s="1"/>
  <c r="I56" i="45" s="1"/>
  <c r="I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X48" i="45" s="1"/>
  <c r="X51" i="45" s="1"/>
  <c r="X53" i="45" s="1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O32" i="45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O51" i="46"/>
  <c r="O53" i="46" s="1"/>
  <c r="O56" i="46" s="1"/>
  <c r="O59" i="46" s="1"/>
  <c r="G51" i="46"/>
  <c r="G53" i="46" s="1"/>
  <c r="G56" i="46" s="1"/>
  <c r="G59" i="46" s="1"/>
  <c r="AA47" i="46"/>
  <c r="Z47" i="46"/>
  <c r="Y47" i="46"/>
  <c r="Y48" i="46" s="1"/>
  <c r="Y51" i="46" s="1"/>
  <c r="Y53" i="46" s="1"/>
  <c r="Y56" i="46" s="1"/>
  <c r="Y59" i="46" s="1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I48" i="46" s="1"/>
  <c r="I51" i="46" s="1"/>
  <c r="I53" i="46" s="1"/>
  <c r="I56" i="46" s="1"/>
  <c r="I59" i="46" s="1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Z32" i="46"/>
  <c r="Y32" i="46"/>
  <c r="X32" i="46"/>
  <c r="X48" i="46" s="1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N32" i="46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H56" i="46" s="1"/>
  <c r="H59" i="46" s="1"/>
  <c r="G32" i="46"/>
  <c r="G48" i="46" s="1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59" i="47"/>
  <c r="AA47" i="47"/>
  <c r="Y47" i="47"/>
  <c r="X47" i="47"/>
  <c r="X48" i="47" s="1"/>
  <c r="W47" i="47"/>
  <c r="V47" i="47"/>
  <c r="U47" i="47"/>
  <c r="T47" i="47"/>
  <c r="S47" i="47"/>
  <c r="R47" i="47"/>
  <c r="Q47" i="47"/>
  <c r="P47" i="47"/>
  <c r="P48" i="47" s="1"/>
  <c r="P51" i="47" s="1"/>
  <c r="P53" i="47" s="1"/>
  <c r="P56" i="47" s="1"/>
  <c r="P59" i="47" s="1"/>
  <c r="O47" i="47"/>
  <c r="N47" i="47"/>
  <c r="M47" i="47"/>
  <c r="L47" i="47"/>
  <c r="K47" i="47"/>
  <c r="J47" i="47"/>
  <c r="I47" i="47"/>
  <c r="H47" i="47"/>
  <c r="H48" i="47" s="1"/>
  <c r="H51" i="47" s="1"/>
  <c r="H53" i="47" s="1"/>
  <c r="H56" i="47" s="1"/>
  <c r="H59" i="47" s="1"/>
  <c r="G47" i="47"/>
  <c r="F47" i="47"/>
  <c r="E47" i="47"/>
  <c r="D47" i="47"/>
  <c r="C47" i="47"/>
  <c r="AA32" i="47"/>
  <c r="AA48" i="47" s="1"/>
  <c r="AA51" i="47" s="1"/>
  <c r="AA53" i="47" s="1"/>
  <c r="AA56" i="47" s="1"/>
  <c r="Z32" i="47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56" i="48"/>
  <c r="AA59" i="48" s="1"/>
  <c r="K56" i="48"/>
  <c r="K59" i="48" s="1"/>
  <c r="O48" i="48"/>
  <c r="O51" i="48" s="1"/>
  <c r="O53" i="48" s="1"/>
  <c r="O56" i="48" s="1"/>
  <c r="O59" i="48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Y32" i="48"/>
  <c r="Y48" i="48" s="1"/>
  <c r="Y51" i="48" s="1"/>
  <c r="Y53" i="48" s="1"/>
  <c r="Y56" i="48" s="1"/>
  <c r="Y59" i="48" s="1"/>
  <c r="X32" i="48"/>
  <c r="Z32" i="48" s="1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K32" i="48"/>
  <c r="K48" i="48" s="1"/>
  <c r="K51" i="48" s="1"/>
  <c r="K53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C32" i="48"/>
  <c r="C48" i="48" s="1"/>
  <c r="C51" i="48" s="1"/>
  <c r="C53" i="48" s="1"/>
  <c r="C56" i="48" s="1"/>
  <c r="C59" i="48" s="1"/>
  <c r="U51" i="49"/>
  <c r="U53" i="49" s="1"/>
  <c r="U56" i="49" s="1"/>
  <c r="U59" i="49" s="1"/>
  <c r="H48" i="49"/>
  <c r="H51" i="49" s="1"/>
  <c r="H53" i="49" s="1"/>
  <c r="H56" i="49" s="1"/>
  <c r="H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N48" i="49" s="1"/>
  <c r="N51" i="49" s="1"/>
  <c r="N53" i="49" s="1"/>
  <c r="N56" i="49" s="1"/>
  <c r="N59" i="49" s="1"/>
  <c r="M47" i="49"/>
  <c r="L47" i="49"/>
  <c r="K47" i="49"/>
  <c r="J47" i="49"/>
  <c r="I47" i="49"/>
  <c r="H47" i="49"/>
  <c r="G47" i="49"/>
  <c r="F47" i="49"/>
  <c r="F48" i="49" s="1"/>
  <c r="F51" i="49" s="1"/>
  <c r="F53" i="49" s="1"/>
  <c r="F56" i="49" s="1"/>
  <c r="F59" i="49" s="1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Z32" i="49" s="1"/>
  <c r="W32" i="49"/>
  <c r="W48" i="49" s="1"/>
  <c r="W51" i="49" s="1"/>
  <c r="W53" i="49" s="1"/>
  <c r="W56" i="49" s="1"/>
  <c r="W59" i="49" s="1"/>
  <c r="V32" i="49"/>
  <c r="U32" i="49"/>
  <c r="U48" i="49" s="1"/>
  <c r="T32" i="49"/>
  <c r="T48" i="49" s="1"/>
  <c r="T51" i="49" s="1"/>
  <c r="T53" i="49" s="1"/>
  <c r="T56" i="49" s="1"/>
  <c r="T59" i="49" s="1"/>
  <c r="S32" i="49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K51" i="50"/>
  <c r="K53" i="50" s="1"/>
  <c r="K56" i="50" s="1"/>
  <c r="K59" i="50" s="1"/>
  <c r="H51" i="50"/>
  <c r="H53" i="50" s="1"/>
  <c r="H56" i="50" s="1"/>
  <c r="H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J32" i="50"/>
  <c r="I32" i="50"/>
  <c r="I48" i="50" s="1"/>
  <c r="I51" i="50" s="1"/>
  <c r="I53" i="50" s="1"/>
  <c r="I56" i="50" s="1"/>
  <c r="I59" i="50" s="1"/>
  <c r="H32" i="50"/>
  <c r="H48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J51" i="51"/>
  <c r="J53" i="51" s="1"/>
  <c r="J56" i="51" s="1"/>
  <c r="J59" i="51" s="1"/>
  <c r="C48" i="51"/>
  <c r="C51" i="51" s="1"/>
  <c r="C53" i="51" s="1"/>
  <c r="C56" i="51" s="1"/>
  <c r="C59" i="51" s="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X48" i="51" s="1"/>
  <c r="W32" i="51"/>
  <c r="W48" i="51" s="1"/>
  <c r="W51" i="51" s="1"/>
  <c r="W53" i="51" s="1"/>
  <c r="W56" i="51" s="1"/>
  <c r="W59" i="51" s="1"/>
  <c r="V32" i="5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J48" i="51" s="1"/>
  <c r="I32" i="5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E48" i="51" s="1"/>
  <c r="E51" i="51" s="1"/>
  <c r="E53" i="51" s="1"/>
  <c r="E56" i="51" s="1"/>
  <c r="E59" i="51" s="1"/>
  <c r="D32" i="51"/>
  <c r="C32" i="51"/>
  <c r="L48" i="52"/>
  <c r="L51" i="52" s="1"/>
  <c r="L53" i="52" s="1"/>
  <c r="L56" i="52" s="1"/>
  <c r="L59" i="52" s="1"/>
  <c r="AA47" i="52"/>
  <c r="Y47" i="52"/>
  <c r="X47" i="52"/>
  <c r="Z47" i="52" s="1"/>
  <c r="W47" i="52"/>
  <c r="V47" i="52"/>
  <c r="U47" i="52"/>
  <c r="U48" i="52" s="1"/>
  <c r="U51" i="52" s="1"/>
  <c r="U53" i="52" s="1"/>
  <c r="U56" i="52" s="1"/>
  <c r="U59" i="52" s="1"/>
  <c r="T47" i="52"/>
  <c r="S47" i="52"/>
  <c r="R47" i="52"/>
  <c r="Q47" i="52"/>
  <c r="P47" i="52"/>
  <c r="P48" i="52" s="1"/>
  <c r="P51" i="52" s="1"/>
  <c r="P53" i="52" s="1"/>
  <c r="P56" i="52" s="1"/>
  <c r="P59" i="52" s="1"/>
  <c r="O47" i="52"/>
  <c r="N47" i="52"/>
  <c r="M47" i="52"/>
  <c r="M48" i="52" s="1"/>
  <c r="M51" i="52" s="1"/>
  <c r="M53" i="52" s="1"/>
  <c r="M56" i="52" s="1"/>
  <c r="M59" i="52" s="1"/>
  <c r="L47" i="52"/>
  <c r="K47" i="52"/>
  <c r="J47" i="52"/>
  <c r="I47" i="52"/>
  <c r="H47" i="52"/>
  <c r="H48" i="52" s="1"/>
  <c r="H51" i="52" s="1"/>
  <c r="H53" i="52" s="1"/>
  <c r="H56" i="52" s="1"/>
  <c r="H59" i="52" s="1"/>
  <c r="G47" i="52"/>
  <c r="F47" i="52"/>
  <c r="E47" i="52"/>
  <c r="E48" i="52" s="1"/>
  <c r="E51" i="52" s="1"/>
  <c r="E53" i="52" s="1"/>
  <c r="E56" i="52" s="1"/>
  <c r="E59" i="52" s="1"/>
  <c r="D47" i="52"/>
  <c r="C47" i="52"/>
  <c r="AA32" i="52"/>
  <c r="Z32" i="52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D32" i="52"/>
  <c r="D48" i="52" s="1"/>
  <c r="D51" i="52" s="1"/>
  <c r="D53" i="52" s="1"/>
  <c r="D56" i="52" s="1"/>
  <c r="D59" i="52" s="1"/>
  <c r="C32" i="52"/>
  <c r="O48" i="53"/>
  <c r="O51" i="53" s="1"/>
  <c r="O53" i="53" s="1"/>
  <c r="O56" i="53" s="1"/>
  <c r="O59" i="53" s="1"/>
  <c r="K48" i="53"/>
  <c r="K51" i="53" s="1"/>
  <c r="K53" i="53" s="1"/>
  <c r="K56" i="53" s="1"/>
  <c r="K59" i="53" s="1"/>
  <c r="J48" i="53"/>
  <c r="J51" i="53" s="1"/>
  <c r="J53" i="53" s="1"/>
  <c r="J56" i="53" s="1"/>
  <c r="J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Q32" i="53"/>
  <c r="Q48" i="53" s="1"/>
  <c r="Q51" i="53" s="1"/>
  <c r="Q53" i="53" s="1"/>
  <c r="Q56" i="53" s="1"/>
  <c r="Q59" i="53" s="1"/>
  <c r="P32" i="53"/>
  <c r="O32" i="53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J32" i="53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S48" i="54"/>
  <c r="S51" i="54" s="1"/>
  <c r="S53" i="54" s="1"/>
  <c r="S56" i="54" s="1"/>
  <c r="S59" i="54" s="1"/>
  <c r="R48" i="54"/>
  <c r="R51" i="54" s="1"/>
  <c r="R53" i="54" s="1"/>
  <c r="R56" i="54" s="1"/>
  <c r="R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F48" i="54" s="1"/>
  <c r="F51" i="54" s="1"/>
  <c r="F53" i="54" s="1"/>
  <c r="F56" i="54" s="1"/>
  <c r="F59" i="54" s="1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X48" i="54" s="1"/>
  <c r="W32" i="54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R48" i="55"/>
  <c r="R51" i="55" s="1"/>
  <c r="R53" i="55" s="1"/>
  <c r="R56" i="55" s="1"/>
  <c r="R59" i="55" s="1"/>
  <c r="Q48" i="55"/>
  <c r="Q51" i="55" s="1"/>
  <c r="Q53" i="55" s="1"/>
  <c r="Q56" i="55" s="1"/>
  <c r="Q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Q32" i="55"/>
  <c r="P32" i="55"/>
  <c r="P48" i="55" s="1"/>
  <c r="P51" i="55" s="1"/>
  <c r="P53" i="55" s="1"/>
  <c r="P56" i="55" s="1"/>
  <c r="P59" i="55" s="1"/>
  <c r="O32" i="55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T48" i="1"/>
  <c r="T51" i="1" s="1"/>
  <c r="T53" i="1" s="1"/>
  <c r="T56" i="1" s="1"/>
  <c r="T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E48" i="41" l="1"/>
  <c r="E51" i="41" s="1"/>
  <c r="E53" i="41" s="1"/>
  <c r="E56" i="41" s="1"/>
  <c r="E59" i="41" s="1"/>
  <c r="N48" i="54"/>
  <c r="N51" i="54" s="1"/>
  <c r="N53" i="54" s="1"/>
  <c r="N56" i="54" s="1"/>
  <c r="N59" i="54" s="1"/>
  <c r="X53" i="43"/>
  <c r="Z51" i="43"/>
  <c r="X53" i="37"/>
  <c r="Z51" i="37"/>
  <c r="Z48" i="44"/>
  <c r="X51" i="44"/>
  <c r="X53" i="44" s="1"/>
  <c r="Z53" i="44" s="1"/>
  <c r="C48" i="42"/>
  <c r="C51" i="42" s="1"/>
  <c r="C53" i="42" s="1"/>
  <c r="C56" i="42" s="1"/>
  <c r="C59" i="42" s="1"/>
  <c r="K48" i="42"/>
  <c r="K51" i="42" s="1"/>
  <c r="K53" i="42" s="1"/>
  <c r="K56" i="42" s="1"/>
  <c r="K59" i="42" s="1"/>
  <c r="S48" i="42"/>
  <c r="S51" i="42" s="1"/>
  <c r="S53" i="42" s="1"/>
  <c r="S56" i="42" s="1"/>
  <c r="S59" i="42" s="1"/>
  <c r="Z48" i="37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V48" i="54"/>
  <c r="V51" i="54" s="1"/>
  <c r="V53" i="54" s="1"/>
  <c r="V56" i="54" s="1"/>
  <c r="V59" i="54" s="1"/>
  <c r="Z48" i="46"/>
  <c r="X51" i="46"/>
  <c r="Z51" i="46" s="1"/>
  <c r="F48" i="30"/>
  <c r="F51" i="30" s="1"/>
  <c r="F53" i="30" s="1"/>
  <c r="F56" i="30" s="1"/>
  <c r="F59" i="30" s="1"/>
  <c r="D48" i="45"/>
  <c r="D51" i="45" s="1"/>
  <c r="D53" i="45" s="1"/>
  <c r="D56" i="45" s="1"/>
  <c r="D59" i="45" s="1"/>
  <c r="I48" i="37"/>
  <c r="I51" i="37" s="1"/>
  <c r="I53" i="37" s="1"/>
  <c r="I56" i="37" s="1"/>
  <c r="I59" i="37" s="1"/>
  <c r="Q48" i="32"/>
  <c r="Q51" i="32" s="1"/>
  <c r="Q53" i="32" s="1"/>
  <c r="Q56" i="32" s="1"/>
  <c r="Q59" i="32" s="1"/>
  <c r="M48" i="27"/>
  <c r="M51" i="27" s="1"/>
  <c r="M53" i="27" s="1"/>
  <c r="M56" i="27" s="1"/>
  <c r="M59" i="27" s="1"/>
  <c r="X48" i="55"/>
  <c r="G48" i="53"/>
  <c r="G51" i="53" s="1"/>
  <c r="G53" i="53" s="1"/>
  <c r="G56" i="53" s="1"/>
  <c r="G59" i="53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G48" i="48"/>
  <c r="G51" i="48" s="1"/>
  <c r="G53" i="48" s="1"/>
  <c r="G56" i="48" s="1"/>
  <c r="G59" i="48" s="1"/>
  <c r="W48" i="48"/>
  <c r="W51" i="48" s="1"/>
  <c r="W53" i="48" s="1"/>
  <c r="W56" i="48" s="1"/>
  <c r="W59" i="48" s="1"/>
  <c r="X53" i="42"/>
  <c r="Z53" i="42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E48" i="27"/>
  <c r="E51" i="27" s="1"/>
  <c r="E53" i="27" s="1"/>
  <c r="E56" i="27" s="1"/>
  <c r="E59" i="27" s="1"/>
  <c r="C48" i="21"/>
  <c r="C51" i="21" s="1"/>
  <c r="C53" i="21" s="1"/>
  <c r="C56" i="21" s="1"/>
  <c r="C59" i="21" s="1"/>
  <c r="X48" i="19"/>
  <c r="Z32" i="19"/>
  <c r="Y48" i="54"/>
  <c r="Y51" i="54" s="1"/>
  <c r="Y53" i="54" s="1"/>
  <c r="Y56" i="54" s="1"/>
  <c r="Y59" i="54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AA48" i="37"/>
  <c r="AA51" i="37" s="1"/>
  <c r="AA53" i="37" s="1"/>
  <c r="AA56" i="37" s="1"/>
  <c r="AA59" i="37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Z48" i="6"/>
  <c r="U48" i="43"/>
  <c r="U51" i="43" s="1"/>
  <c r="U53" i="43" s="1"/>
  <c r="U56" i="43" s="1"/>
  <c r="U59" i="43" s="1"/>
  <c r="Q48" i="37"/>
  <c r="Q51" i="37" s="1"/>
  <c r="Q53" i="37" s="1"/>
  <c r="Q56" i="37" s="1"/>
  <c r="Q59" i="37" s="1"/>
  <c r="G48" i="34"/>
  <c r="G51" i="34" s="1"/>
  <c r="G53" i="34" s="1"/>
  <c r="G56" i="34" s="1"/>
  <c r="G59" i="34" s="1"/>
  <c r="I48" i="33"/>
  <c r="I51" i="33" s="1"/>
  <c r="I53" i="33" s="1"/>
  <c r="I56" i="33" s="1"/>
  <c r="I59" i="33" s="1"/>
  <c r="X48" i="49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I48" i="5"/>
  <c r="I51" i="5" s="1"/>
  <c r="I53" i="5" s="1"/>
  <c r="I56" i="5" s="1"/>
  <c r="I59" i="5" s="1"/>
  <c r="V48" i="34"/>
  <c r="V51" i="34" s="1"/>
  <c r="V53" i="34" s="1"/>
  <c r="V56" i="34" s="1"/>
  <c r="V59" i="34" s="1"/>
  <c r="C48" i="54"/>
  <c r="C51" i="54" s="1"/>
  <c r="C53" i="54" s="1"/>
  <c r="C56" i="54" s="1"/>
  <c r="C59" i="54" s="1"/>
  <c r="R48" i="53"/>
  <c r="R51" i="53" s="1"/>
  <c r="R53" i="53" s="1"/>
  <c r="R56" i="53" s="1"/>
  <c r="R59" i="53" s="1"/>
  <c r="AA48" i="52"/>
  <c r="AA51" i="52" s="1"/>
  <c r="AA53" i="52" s="1"/>
  <c r="AA56" i="52" s="1"/>
  <c r="AA59" i="52" s="1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AA48" i="49"/>
  <c r="AA51" i="49" s="1"/>
  <c r="AA53" i="49" s="1"/>
  <c r="AA56" i="49" s="1"/>
  <c r="AA59" i="49" s="1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Z48" i="42"/>
  <c r="O48" i="39"/>
  <c r="O51" i="39" s="1"/>
  <c r="O53" i="39" s="1"/>
  <c r="O56" i="39" s="1"/>
  <c r="O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J48" i="36"/>
  <c r="J51" i="36" s="1"/>
  <c r="J53" i="36" s="1"/>
  <c r="J56" i="36" s="1"/>
  <c r="J59" i="36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K48" i="30"/>
  <c r="K51" i="30" s="1"/>
  <c r="K53" i="30" s="1"/>
  <c r="K56" i="30" s="1"/>
  <c r="K59" i="30" s="1"/>
  <c r="X48" i="4"/>
  <c r="O48" i="55"/>
  <c r="O51" i="55" s="1"/>
  <c r="O53" i="55" s="1"/>
  <c r="O56" i="55" s="1"/>
  <c r="O59" i="55" s="1"/>
  <c r="W48" i="54"/>
  <c r="W51" i="54" s="1"/>
  <c r="W53" i="54" s="1"/>
  <c r="W56" i="54" s="1"/>
  <c r="W59" i="54" s="1"/>
  <c r="V48" i="49"/>
  <c r="V51" i="49" s="1"/>
  <c r="V53" i="49" s="1"/>
  <c r="V56" i="49" s="1"/>
  <c r="V59" i="49" s="1"/>
  <c r="C48" i="52"/>
  <c r="C51" i="52" s="1"/>
  <c r="C53" i="52" s="1"/>
  <c r="C56" i="52" s="1"/>
  <c r="C59" i="52" s="1"/>
  <c r="S48" i="52"/>
  <c r="S51" i="52" s="1"/>
  <c r="S53" i="52" s="1"/>
  <c r="S56" i="52" s="1"/>
  <c r="S59" i="52" s="1"/>
  <c r="C48" i="49"/>
  <c r="C51" i="49" s="1"/>
  <c r="C53" i="49" s="1"/>
  <c r="C56" i="49" s="1"/>
  <c r="C59" i="49" s="1"/>
  <c r="K48" i="49"/>
  <c r="K51" i="49" s="1"/>
  <c r="K53" i="49" s="1"/>
  <c r="K56" i="49" s="1"/>
  <c r="K59" i="49" s="1"/>
  <c r="S48" i="49"/>
  <c r="S51" i="49" s="1"/>
  <c r="S53" i="49" s="1"/>
  <c r="S56" i="49" s="1"/>
  <c r="S59" i="49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AA48" i="36"/>
  <c r="AA51" i="36" s="1"/>
  <c r="AA53" i="36" s="1"/>
  <c r="AA56" i="36" s="1"/>
  <c r="AA59" i="36" s="1"/>
  <c r="K48" i="35"/>
  <c r="K51" i="35" s="1"/>
  <c r="K53" i="35" s="1"/>
  <c r="K56" i="35" s="1"/>
  <c r="K59" i="35" s="1"/>
  <c r="AA48" i="35"/>
  <c r="AA51" i="35" s="1"/>
  <c r="AA53" i="35" s="1"/>
  <c r="AA56" i="35" s="1"/>
  <c r="AA59" i="35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C48" i="18"/>
  <c r="C51" i="18" s="1"/>
  <c r="C53" i="18" s="1"/>
  <c r="C56" i="18" s="1"/>
  <c r="C59" i="18" s="1"/>
  <c r="Z47" i="14"/>
  <c r="F48" i="34"/>
  <c r="F51" i="34" s="1"/>
  <c r="F53" i="34" s="1"/>
  <c r="F56" i="34" s="1"/>
  <c r="F59" i="34" s="1"/>
  <c r="M48" i="12"/>
  <c r="M51" i="12" s="1"/>
  <c r="M53" i="12" s="1"/>
  <c r="M56" i="12" s="1"/>
  <c r="M59" i="12" s="1"/>
  <c r="N48" i="53"/>
  <c r="N51" i="53" s="1"/>
  <c r="N53" i="53" s="1"/>
  <c r="N56" i="53" s="1"/>
  <c r="N59" i="5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G48" i="1"/>
  <c r="G51" i="1" s="1"/>
  <c r="G53" i="1" s="1"/>
  <c r="G56" i="1" s="1"/>
  <c r="G59" i="1" s="1"/>
  <c r="W48" i="1"/>
  <c r="W51" i="1" s="1"/>
  <c r="W53" i="1" s="1"/>
  <c r="W56" i="1" s="1"/>
  <c r="W59" i="1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AA48" i="45"/>
  <c r="AA51" i="45" s="1"/>
  <c r="AA53" i="45" s="1"/>
  <c r="AA56" i="45" s="1"/>
  <c r="AA59" i="45" s="1"/>
  <c r="J48" i="45"/>
  <c r="J51" i="45" s="1"/>
  <c r="J53" i="45" s="1"/>
  <c r="J56" i="45" s="1"/>
  <c r="J59" i="45" s="1"/>
  <c r="Z32" i="44"/>
  <c r="I48" i="44"/>
  <c r="I51" i="44" s="1"/>
  <c r="I53" i="44" s="1"/>
  <c r="I56" i="44" s="1"/>
  <c r="I59" i="44" s="1"/>
  <c r="Q48" i="44"/>
  <c r="Q51" i="44" s="1"/>
  <c r="Q53" i="44" s="1"/>
  <c r="Q56" i="44" s="1"/>
  <c r="Q59" i="44" s="1"/>
  <c r="D48" i="41"/>
  <c r="D51" i="41" s="1"/>
  <c r="D53" i="41" s="1"/>
  <c r="D56" i="41" s="1"/>
  <c r="D59" i="41" s="1"/>
  <c r="T48" i="41"/>
  <c r="T51" i="41" s="1"/>
  <c r="T53" i="41" s="1"/>
  <c r="T56" i="41" s="1"/>
  <c r="T59" i="4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F48" i="24"/>
  <c r="F51" i="24" s="1"/>
  <c r="F53" i="24" s="1"/>
  <c r="F56" i="24" s="1"/>
  <c r="F59" i="24" s="1"/>
  <c r="V48" i="24"/>
  <c r="V51" i="24" s="1"/>
  <c r="V53" i="24" s="1"/>
  <c r="V56" i="24" s="1"/>
  <c r="V59" i="24" s="1"/>
  <c r="E48" i="22"/>
  <c r="E51" i="22" s="1"/>
  <c r="E53" i="22" s="1"/>
  <c r="E56" i="22" s="1"/>
  <c r="E59" i="22" s="1"/>
  <c r="N48" i="21"/>
  <c r="N51" i="21" s="1"/>
  <c r="N53" i="21" s="1"/>
  <c r="N56" i="21" s="1"/>
  <c r="N59" i="21" s="1"/>
  <c r="AA48" i="19"/>
  <c r="AA51" i="19" s="1"/>
  <c r="AA53" i="19" s="1"/>
  <c r="AA56" i="19" s="1"/>
  <c r="AA59" i="19" s="1"/>
  <c r="F48" i="18"/>
  <c r="F51" i="18" s="1"/>
  <c r="F53" i="18" s="1"/>
  <c r="F56" i="18" s="1"/>
  <c r="F59" i="18" s="1"/>
  <c r="V48" i="8"/>
  <c r="V51" i="8" s="1"/>
  <c r="V53" i="8" s="1"/>
  <c r="V56" i="8" s="1"/>
  <c r="V59" i="8" s="1"/>
  <c r="P48" i="7"/>
  <c r="P51" i="7" s="1"/>
  <c r="P53" i="7" s="1"/>
  <c r="P56" i="7" s="1"/>
  <c r="P59" i="7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U48" i="10"/>
  <c r="U51" i="10" s="1"/>
  <c r="U53" i="10" s="1"/>
  <c r="U56" i="10" s="1"/>
  <c r="U59" i="10" s="1"/>
  <c r="U48" i="6"/>
  <c r="U51" i="6" s="1"/>
  <c r="U53" i="6" s="1"/>
  <c r="U56" i="6" s="1"/>
  <c r="U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D48" i="29"/>
  <c r="D51" i="29" s="1"/>
  <c r="D53" i="29" s="1"/>
  <c r="D56" i="29" s="1"/>
  <c r="D59" i="29" s="1"/>
  <c r="Z32" i="24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I48" i="18"/>
  <c r="I51" i="18" s="1"/>
  <c r="I53" i="18" s="1"/>
  <c r="I56" i="18" s="1"/>
  <c r="I59" i="18" s="1"/>
  <c r="J48" i="16"/>
  <c r="J51" i="16" s="1"/>
  <c r="J53" i="16" s="1"/>
  <c r="J56" i="16" s="1"/>
  <c r="J59" i="16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D48" i="9"/>
  <c r="D51" i="9" s="1"/>
  <c r="D53" i="9" s="1"/>
  <c r="D56" i="9" s="1"/>
  <c r="D59" i="9" s="1"/>
  <c r="L48" i="9"/>
  <c r="L51" i="9" s="1"/>
  <c r="L53" i="9" s="1"/>
  <c r="L56" i="9" s="1"/>
  <c r="L59" i="9" s="1"/>
  <c r="Z47" i="8"/>
  <c r="N48" i="5"/>
  <c r="N51" i="5" s="1"/>
  <c r="N53" i="5" s="1"/>
  <c r="N56" i="5" s="1"/>
  <c r="N59" i="5" s="1"/>
  <c r="V48" i="5"/>
  <c r="V51" i="5" s="1"/>
  <c r="V53" i="5" s="1"/>
  <c r="V56" i="5" s="1"/>
  <c r="V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Q48" i="21"/>
  <c r="Q51" i="21" s="1"/>
  <c r="Q53" i="21" s="1"/>
  <c r="Q56" i="21" s="1"/>
  <c r="Q59" i="21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C48" i="12"/>
  <c r="C51" i="12" s="1"/>
  <c r="C53" i="12" s="1"/>
  <c r="C56" i="12" s="1"/>
  <c r="C59" i="12" s="1"/>
  <c r="K48" i="7"/>
  <c r="K51" i="7" s="1"/>
  <c r="K53" i="7" s="1"/>
  <c r="K56" i="7" s="1"/>
  <c r="K59" i="7" s="1"/>
  <c r="AA48" i="24"/>
  <c r="AA51" i="24" s="1"/>
  <c r="AA53" i="24" s="1"/>
  <c r="AA56" i="24" s="1"/>
  <c r="AA59" i="24" s="1"/>
  <c r="D48" i="23"/>
  <c r="D51" i="23" s="1"/>
  <c r="D53" i="23" s="1"/>
  <c r="D56" i="23" s="1"/>
  <c r="D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K48" i="18"/>
  <c r="K51" i="18" s="1"/>
  <c r="K53" i="18" s="1"/>
  <c r="K56" i="18" s="1"/>
  <c r="K59" i="18" s="1"/>
  <c r="AA48" i="18"/>
  <c r="AA51" i="18" s="1"/>
  <c r="AA53" i="18" s="1"/>
  <c r="AA56" i="18" s="1"/>
  <c r="AA59" i="18" s="1"/>
  <c r="Z47" i="18"/>
  <c r="L48" i="16"/>
  <c r="L51" i="16" s="1"/>
  <c r="L53" i="16" s="1"/>
  <c r="L56" i="16" s="1"/>
  <c r="L59" i="16" s="1"/>
  <c r="Q48" i="15"/>
  <c r="Q51" i="15" s="1"/>
  <c r="Q53" i="15" s="1"/>
  <c r="Q56" i="15" s="1"/>
  <c r="Q59" i="15" s="1"/>
  <c r="F48" i="9"/>
  <c r="F51" i="9" s="1"/>
  <c r="F53" i="9" s="1"/>
  <c r="F56" i="9" s="1"/>
  <c r="F59" i="9" s="1"/>
  <c r="N48" i="9"/>
  <c r="N51" i="9" s="1"/>
  <c r="N53" i="9" s="1"/>
  <c r="N56" i="9" s="1"/>
  <c r="N59" i="9" s="1"/>
  <c r="J48" i="8"/>
  <c r="J51" i="8" s="1"/>
  <c r="J53" i="8" s="1"/>
  <c r="J56" i="8" s="1"/>
  <c r="J59" i="8" s="1"/>
  <c r="Z32" i="6"/>
  <c r="Z47" i="6"/>
  <c r="G48" i="4"/>
  <c r="G51" i="4" s="1"/>
  <c r="G53" i="4" s="1"/>
  <c r="G56" i="4" s="1"/>
  <c r="G59" i="4" s="1"/>
  <c r="W48" i="4"/>
  <c r="W51" i="4" s="1"/>
  <c r="W53" i="4" s="1"/>
  <c r="W56" i="4" s="1"/>
  <c r="W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R48" i="17"/>
  <c r="R51" i="17" s="1"/>
  <c r="R53" i="17" s="1"/>
  <c r="R56" i="17" s="1"/>
  <c r="R59" i="17" s="1"/>
  <c r="AA48" i="14"/>
  <c r="AA51" i="14" s="1"/>
  <c r="AA53" i="14" s="1"/>
  <c r="AA56" i="14" s="1"/>
  <c r="AA59" i="14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R48" i="13"/>
  <c r="R51" i="13" s="1"/>
  <c r="R53" i="13" s="1"/>
  <c r="R56" i="13" s="1"/>
  <c r="R59" i="13" s="1"/>
  <c r="V48" i="12"/>
  <c r="V51" i="12" s="1"/>
  <c r="V53" i="12" s="1"/>
  <c r="V56" i="12" s="1"/>
  <c r="V59" i="12" s="1"/>
  <c r="AA48" i="10"/>
  <c r="AA51" i="10" s="1"/>
  <c r="AA53" i="10" s="1"/>
  <c r="AA56" i="10" s="1"/>
  <c r="AA59" i="10" s="1"/>
  <c r="F48" i="7"/>
  <c r="F51" i="7" s="1"/>
  <c r="F53" i="7" s="1"/>
  <c r="F56" i="7" s="1"/>
  <c r="F59" i="7" s="1"/>
  <c r="J48" i="3"/>
  <c r="J51" i="3" s="1"/>
  <c r="J53" i="3" s="1"/>
  <c r="J56" i="3" s="1"/>
  <c r="J59" i="3" s="1"/>
  <c r="R48" i="3"/>
  <c r="R51" i="3" s="1"/>
  <c r="R53" i="3" s="1"/>
  <c r="R56" i="3" s="1"/>
  <c r="R59" i="3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X48" i="25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R48" i="20"/>
  <c r="R51" i="20" s="1"/>
  <c r="R53" i="20" s="1"/>
  <c r="R56" i="20" s="1"/>
  <c r="R59" i="20" s="1"/>
  <c r="C48" i="10"/>
  <c r="C51" i="10" s="1"/>
  <c r="C53" i="10" s="1"/>
  <c r="C56" i="10" s="1"/>
  <c r="C59" i="10" s="1"/>
  <c r="E48" i="8"/>
  <c r="E51" i="8" s="1"/>
  <c r="E53" i="8" s="1"/>
  <c r="E56" i="8" s="1"/>
  <c r="E59" i="8" s="1"/>
  <c r="W48" i="7"/>
  <c r="W51" i="7" s="1"/>
  <c r="W53" i="7" s="1"/>
  <c r="W56" i="7" s="1"/>
  <c r="W59" i="7" s="1"/>
  <c r="J48" i="4"/>
  <c r="J51" i="4" s="1"/>
  <c r="J53" i="4" s="1"/>
  <c r="J56" i="4" s="1"/>
  <c r="J59" i="4" s="1"/>
  <c r="Z48" i="51"/>
  <c r="X51" i="51"/>
  <c r="Z48" i="55"/>
  <c r="X51" i="55"/>
  <c r="Z48" i="54"/>
  <c r="X51" i="54"/>
  <c r="Z53" i="45"/>
  <c r="X56" i="45"/>
  <c r="Z48" i="1"/>
  <c r="X51" i="1"/>
  <c r="Z48" i="47"/>
  <c r="X51" i="47"/>
  <c r="X51" i="39"/>
  <c r="Z32" i="54"/>
  <c r="X48" i="52"/>
  <c r="Z32" i="51"/>
  <c r="Z47" i="47"/>
  <c r="Z48" i="45"/>
  <c r="X56" i="42"/>
  <c r="P48" i="53"/>
  <c r="P51" i="53" s="1"/>
  <c r="P53" i="53" s="1"/>
  <c r="P56" i="53" s="1"/>
  <c r="P59" i="53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Z32" i="55"/>
  <c r="Z47" i="54"/>
  <c r="X48" i="48"/>
  <c r="R48" i="44"/>
  <c r="R51" i="44" s="1"/>
  <c r="R53" i="44" s="1"/>
  <c r="R56" i="44" s="1"/>
  <c r="R59" i="44" s="1"/>
  <c r="X48" i="53"/>
  <c r="Z32" i="53"/>
  <c r="O48" i="40"/>
  <c r="O51" i="40" s="1"/>
  <c r="O53" i="40" s="1"/>
  <c r="O56" i="40" s="1"/>
  <c r="O59" i="40" s="1"/>
  <c r="Z47" i="55"/>
  <c r="Z51" i="45"/>
  <c r="X56" i="44"/>
  <c r="Z48" i="38"/>
  <c r="Z48" i="49"/>
  <c r="X51" i="49"/>
  <c r="X48" i="50"/>
  <c r="Z32" i="50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X53" i="46"/>
  <c r="X48" i="41"/>
  <c r="Z32" i="41"/>
  <c r="X48" i="40"/>
  <c r="Z32" i="40"/>
  <c r="Z48" i="25"/>
  <c r="X51" i="25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Z47" i="39"/>
  <c r="R48" i="38"/>
  <c r="R51" i="38" s="1"/>
  <c r="R53" i="38" s="1"/>
  <c r="R56" i="38" s="1"/>
  <c r="R59" i="38" s="1"/>
  <c r="Z32" i="38"/>
  <c r="J48" i="31"/>
  <c r="J51" i="31" s="1"/>
  <c r="J53" i="31" s="1"/>
  <c r="J56" i="31" s="1"/>
  <c r="J59" i="31" s="1"/>
  <c r="X48" i="27"/>
  <c r="Z32" i="27"/>
  <c r="X48" i="16"/>
  <c r="Z47" i="16"/>
  <c r="X51" i="38"/>
  <c r="Z32" i="45"/>
  <c r="S48" i="37"/>
  <c r="S51" i="37" s="1"/>
  <c r="S53" i="37" s="1"/>
  <c r="S56" i="37" s="1"/>
  <c r="S59" i="37" s="1"/>
  <c r="X48" i="33"/>
  <c r="Z32" i="33"/>
  <c r="X48" i="35"/>
  <c r="Z32" i="35"/>
  <c r="X48" i="34"/>
  <c r="Z32" i="34"/>
  <c r="Y48" i="32"/>
  <c r="Y51" i="32" s="1"/>
  <c r="Y53" i="32" s="1"/>
  <c r="Y56" i="32" s="1"/>
  <c r="Y59" i="32" s="1"/>
  <c r="X48" i="32"/>
  <c r="Z47" i="32"/>
  <c r="X51" i="36"/>
  <c r="X48" i="21"/>
  <c r="X48" i="15"/>
  <c r="Z32" i="15"/>
  <c r="Z32" i="42"/>
  <c r="X48" i="29"/>
  <c r="Z32" i="29"/>
  <c r="Z32" i="23"/>
  <c r="X48" i="23"/>
  <c r="Z32" i="43"/>
  <c r="X48" i="30"/>
  <c r="Z32" i="30"/>
  <c r="Z47" i="22"/>
  <c r="X48" i="22"/>
  <c r="X53" i="31"/>
  <c r="X51" i="18"/>
  <c r="Z48" i="18"/>
  <c r="X48" i="28"/>
  <c r="Z32" i="28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Z32" i="36"/>
  <c r="X48" i="20"/>
  <c r="Z32" i="20"/>
  <c r="X48" i="12"/>
  <c r="Z32" i="12"/>
  <c r="X48" i="24"/>
  <c r="U48" i="22"/>
  <c r="U51" i="22" s="1"/>
  <c r="U53" i="22" s="1"/>
  <c r="U56" i="22" s="1"/>
  <c r="U59" i="22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X48" i="13"/>
  <c r="Z47" i="13"/>
  <c r="X51" i="17"/>
  <c r="Z48" i="17"/>
  <c r="X48" i="26"/>
  <c r="P48" i="19"/>
  <c r="P51" i="19" s="1"/>
  <c r="P53" i="19" s="1"/>
  <c r="P56" i="19" s="1"/>
  <c r="P59" i="19" s="1"/>
  <c r="X51" i="19"/>
  <c r="X51" i="8"/>
  <c r="Z48" i="8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P48" i="18"/>
  <c r="P51" i="18" s="1"/>
  <c r="P53" i="18" s="1"/>
  <c r="P56" i="18" s="1"/>
  <c r="P59" i="18" s="1"/>
  <c r="Z32" i="17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D48" i="16"/>
  <c r="D51" i="16" s="1"/>
  <c r="D53" i="16" s="1"/>
  <c r="D56" i="16" s="1"/>
  <c r="D59" i="16" s="1"/>
  <c r="C48" i="15"/>
  <c r="C51" i="15" s="1"/>
  <c r="C53" i="15" s="1"/>
  <c r="C56" i="15" s="1"/>
  <c r="C59" i="15" s="1"/>
  <c r="S48" i="15"/>
  <c r="S51" i="15" s="1"/>
  <c r="S53" i="15" s="1"/>
  <c r="S56" i="15" s="1"/>
  <c r="S59" i="15" s="1"/>
  <c r="X48" i="11"/>
  <c r="Z32" i="11"/>
  <c r="X48" i="10"/>
  <c r="O48" i="7"/>
  <c r="O51" i="7" s="1"/>
  <c r="O53" i="7" s="1"/>
  <c r="O56" i="7" s="1"/>
  <c r="O59" i="7" s="1"/>
  <c r="X51" i="6"/>
  <c r="X51" i="4"/>
  <c r="Z48" i="4"/>
  <c r="X48" i="3"/>
  <c r="Z47" i="3"/>
  <c r="X48" i="7"/>
  <c r="X51" i="2"/>
  <c r="Z48" i="2"/>
  <c r="Z32" i="7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48" i="14"/>
  <c r="Z32" i="14"/>
  <c r="X48" i="9"/>
  <c r="Z32" i="8"/>
  <c r="Z32" i="5"/>
  <c r="X48" i="5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J48" i="2"/>
  <c r="J51" i="2" s="1"/>
  <c r="J53" i="2" s="1"/>
  <c r="J56" i="2" s="1"/>
  <c r="J59" i="2" s="1"/>
  <c r="X56" i="37" l="1"/>
  <c r="Z53" i="37"/>
  <c r="Z53" i="43"/>
  <c r="X56" i="43"/>
  <c r="Z51" i="44"/>
  <c r="Z48" i="19"/>
  <c r="Z48" i="39"/>
  <c r="X51" i="7"/>
  <c r="Z48" i="7"/>
  <c r="Z48" i="24"/>
  <c r="X51" i="24"/>
  <c r="Z48" i="29"/>
  <c r="X51" i="29"/>
  <c r="Z56" i="44"/>
  <c r="X59" i="44"/>
  <c r="Z59" i="44" s="1"/>
  <c r="X59" i="42"/>
  <c r="Z59" i="42" s="1"/>
  <c r="Z56" i="42"/>
  <c r="X53" i="4"/>
  <c r="Z51" i="4"/>
  <c r="Z48" i="26"/>
  <c r="X51" i="26"/>
  <c r="X51" i="20"/>
  <c r="Z48" i="20"/>
  <c r="X51" i="30"/>
  <c r="Z48" i="30"/>
  <c r="X51" i="15"/>
  <c r="Z48" i="15"/>
  <c r="X53" i="38"/>
  <c r="Z51" i="38"/>
  <c r="Z51" i="47"/>
  <c r="X53" i="47"/>
  <c r="Z51" i="55"/>
  <c r="X53" i="55"/>
  <c r="Z48" i="14"/>
  <c r="X51" i="14"/>
  <c r="Z48" i="32"/>
  <c r="X51" i="32"/>
  <c r="Z48" i="27"/>
  <c r="X51" i="27"/>
  <c r="Z56" i="45"/>
  <c r="X59" i="45"/>
  <c r="Z59" i="45" s="1"/>
  <c r="X51" i="11"/>
  <c r="Z48" i="11"/>
  <c r="Z53" i="46"/>
  <c r="X56" i="46"/>
  <c r="Z48" i="48"/>
  <c r="X51" i="48"/>
  <c r="Z51" i="54"/>
  <c r="X53" i="54"/>
  <c r="X51" i="5"/>
  <c r="Z48" i="5"/>
  <c r="Z48" i="34"/>
  <c r="X51" i="34"/>
  <c r="Z51" i="6"/>
  <c r="X53" i="6"/>
  <c r="Z48" i="28"/>
  <c r="X51" i="28"/>
  <c r="X51" i="21"/>
  <c r="Z48" i="21"/>
  <c r="X51" i="35"/>
  <c r="Z48" i="35"/>
  <c r="X51" i="13"/>
  <c r="Z48" i="13"/>
  <c r="Z53" i="31"/>
  <c r="X56" i="31"/>
  <c r="Z48" i="41"/>
  <c r="X51" i="41"/>
  <c r="Z51" i="39"/>
  <c r="X53" i="39"/>
  <c r="X51" i="22"/>
  <c r="Z48" i="22"/>
  <c r="X53" i="19"/>
  <c r="Z51" i="19"/>
  <c r="Z48" i="12"/>
  <c r="X51" i="12"/>
  <c r="Z51" i="25"/>
  <c r="X53" i="25"/>
  <c r="Z48" i="9"/>
  <c r="X51" i="9"/>
  <c r="X53" i="17"/>
  <c r="Z51" i="17"/>
  <c r="Z48" i="23"/>
  <c r="X51" i="23"/>
  <c r="Z51" i="36"/>
  <c r="X53" i="36"/>
  <c r="X51" i="16"/>
  <c r="Z48" i="16"/>
  <c r="Z48" i="40"/>
  <c r="X51" i="40"/>
  <c r="Z48" i="50"/>
  <c r="X51" i="50"/>
  <c r="X51" i="52"/>
  <c r="Z48" i="52"/>
  <c r="X53" i="1"/>
  <c r="Z51" i="1"/>
  <c r="X53" i="51"/>
  <c r="Z51" i="51"/>
  <c r="Z51" i="8"/>
  <c r="X53" i="8"/>
  <c r="Z48" i="3"/>
  <c r="X51" i="3"/>
  <c r="Z51" i="2"/>
  <c r="X53" i="2"/>
  <c r="X51" i="10"/>
  <c r="Z48" i="10"/>
  <c r="X53" i="18"/>
  <c r="Z51" i="18"/>
  <c r="Z48" i="33"/>
  <c r="X51" i="33"/>
  <c r="Z51" i="49"/>
  <c r="X53" i="49"/>
  <c r="X51" i="53"/>
  <c r="Z48" i="53"/>
  <c r="X59" i="43" l="1"/>
  <c r="Z59" i="43" s="1"/>
  <c r="Z56" i="43"/>
  <c r="Z56" i="37"/>
  <c r="X59" i="37"/>
  <c r="Z59" i="37" s="1"/>
  <c r="X53" i="16"/>
  <c r="Z51" i="16"/>
  <c r="X53" i="33"/>
  <c r="Z51" i="33"/>
  <c r="X53" i="29"/>
  <c r="Z51" i="29"/>
  <c r="Z51" i="50"/>
  <c r="X53" i="50"/>
  <c r="X53" i="41"/>
  <c r="Z51" i="41"/>
  <c r="Z51" i="14"/>
  <c r="X53" i="14"/>
  <c r="X53" i="24"/>
  <c r="Z51" i="24"/>
  <c r="Z53" i="2"/>
  <c r="X56" i="2"/>
  <c r="X53" i="9"/>
  <c r="Z51" i="9"/>
  <c r="Z51" i="48"/>
  <c r="X53" i="48"/>
  <c r="X53" i="22"/>
  <c r="Z51" i="22"/>
  <c r="Z51" i="20"/>
  <c r="X53" i="20"/>
  <c r="X53" i="3"/>
  <c r="Z51" i="3"/>
  <c r="X56" i="25"/>
  <c r="Z53" i="25"/>
  <c r="X53" i="34"/>
  <c r="Z51" i="34"/>
  <c r="Z51" i="35"/>
  <c r="X53" i="35"/>
  <c r="X56" i="8"/>
  <c r="Z53" i="8"/>
  <c r="X53" i="12"/>
  <c r="Z51" i="12"/>
  <c r="Z53" i="18"/>
  <c r="X56" i="18"/>
  <c r="X53" i="21"/>
  <c r="Z51" i="21"/>
  <c r="X53" i="5"/>
  <c r="Z51" i="5"/>
  <c r="Z51" i="11"/>
  <c r="X53" i="11"/>
  <c r="Z51" i="15"/>
  <c r="X53" i="15"/>
  <c r="X56" i="4"/>
  <c r="Z53" i="4"/>
  <c r="Z53" i="49"/>
  <c r="X56" i="49"/>
  <c r="X56" i="6"/>
  <c r="Z53" i="6"/>
  <c r="Z51" i="27"/>
  <c r="X53" i="27"/>
  <c r="X56" i="1"/>
  <c r="Z53" i="1"/>
  <c r="Z51" i="13"/>
  <c r="X53" i="13"/>
  <c r="Z53" i="39"/>
  <c r="X56" i="39"/>
  <c r="Z56" i="46"/>
  <c r="X59" i="46"/>
  <c r="Z59" i="46" s="1"/>
  <c r="X53" i="32"/>
  <c r="Z51" i="32"/>
  <c r="Z53" i="38"/>
  <c r="X56" i="38"/>
  <c r="X53" i="23"/>
  <c r="Z51" i="23"/>
  <c r="Z51" i="40"/>
  <c r="X53" i="40"/>
  <c r="Z56" i="31"/>
  <c r="X59" i="31"/>
  <c r="Z59" i="31" s="1"/>
  <c r="Z51" i="28"/>
  <c r="X53" i="28"/>
  <c r="Z53" i="54"/>
  <c r="X56" i="54"/>
  <c r="X56" i="55"/>
  <c r="Z53" i="55"/>
  <c r="Z53" i="47"/>
  <c r="X56" i="47"/>
  <c r="Z53" i="36"/>
  <c r="X56" i="36"/>
  <c r="X53" i="26"/>
  <c r="Z51" i="26"/>
  <c r="Z51" i="52"/>
  <c r="X53" i="52"/>
  <c r="X53" i="53"/>
  <c r="Z51" i="53"/>
  <c r="X53" i="10"/>
  <c r="Z51" i="10"/>
  <c r="X56" i="51"/>
  <c r="Z53" i="51"/>
  <c r="Z53" i="17"/>
  <c r="X56" i="17"/>
  <c r="X56" i="19"/>
  <c r="Z53" i="19"/>
  <c r="X53" i="30"/>
  <c r="Z51" i="30"/>
  <c r="Z51" i="7"/>
  <c r="X53" i="7"/>
  <c r="Z56" i="47" l="1"/>
  <c r="X59" i="47"/>
  <c r="Z59" i="47" s="1"/>
  <c r="Z56" i="2"/>
  <c r="X59" i="2"/>
  <c r="Z59" i="2" s="1"/>
  <c r="Z53" i="21"/>
  <c r="X56" i="21"/>
  <c r="Z53" i="52"/>
  <c r="X56" i="52"/>
  <c r="Z53" i="7"/>
  <c r="X56" i="7"/>
  <c r="Z56" i="39"/>
  <c r="X59" i="39"/>
  <c r="Z59" i="39" s="1"/>
  <c r="Z53" i="11"/>
  <c r="X56" i="11"/>
  <c r="Z53" i="48"/>
  <c r="X56" i="48"/>
  <c r="X56" i="14"/>
  <c r="Z53" i="14"/>
  <c r="Z53" i="35"/>
  <c r="X56" i="35"/>
  <c r="X56" i="50"/>
  <c r="Z53" i="50"/>
  <c r="Z56" i="4"/>
  <c r="X59" i="4"/>
  <c r="Z59" i="4" s="1"/>
  <c r="X56" i="27"/>
  <c r="Z53" i="27"/>
  <c r="X59" i="18"/>
  <c r="Z59" i="18" s="1"/>
  <c r="Z56" i="18"/>
  <c r="Z53" i="24"/>
  <c r="X56" i="24"/>
  <c r="X59" i="51"/>
  <c r="Z59" i="51" s="1"/>
  <c r="Z56" i="51"/>
  <c r="X56" i="26"/>
  <c r="Z53" i="26"/>
  <c r="X56" i="23"/>
  <c r="Z53" i="23"/>
  <c r="Z56" i="6"/>
  <c r="X59" i="6"/>
  <c r="Z59" i="6" s="1"/>
  <c r="Z53" i="12"/>
  <c r="X56" i="12"/>
  <c r="Z56" i="25"/>
  <c r="X59" i="25"/>
  <c r="Z59" i="25" s="1"/>
  <c r="Z53" i="33"/>
  <c r="X56" i="33"/>
  <c r="X56" i="20"/>
  <c r="Z53" i="20"/>
  <c r="X59" i="19"/>
  <c r="Z59" i="19" s="1"/>
  <c r="Z56" i="19"/>
  <c r="X56" i="32"/>
  <c r="Z53" i="32"/>
  <c r="Z56" i="17"/>
  <c r="X59" i="17"/>
  <c r="Z59" i="17" s="1"/>
  <c r="X56" i="40"/>
  <c r="Z53" i="40"/>
  <c r="Z53" i="15"/>
  <c r="X56" i="15"/>
  <c r="Z56" i="55"/>
  <c r="X59" i="55"/>
  <c r="Z59" i="55" s="1"/>
  <c r="Z53" i="34"/>
  <c r="X56" i="34"/>
  <c r="Z53" i="22"/>
  <c r="X56" i="22"/>
  <c r="X59" i="54"/>
  <c r="Z59" i="54" s="1"/>
  <c r="Z56" i="54"/>
  <c r="Z56" i="36"/>
  <c r="X59" i="36"/>
  <c r="Z59" i="36" s="1"/>
  <c r="X56" i="28"/>
  <c r="Z53" i="28"/>
  <c r="Z56" i="38"/>
  <c r="X59" i="38"/>
  <c r="Z59" i="38" s="1"/>
  <c r="X56" i="13"/>
  <c r="Z53" i="13"/>
  <c r="X59" i="49"/>
  <c r="Z59" i="49" s="1"/>
  <c r="Z56" i="49"/>
  <c r="X56" i="53"/>
  <c r="Z53" i="53"/>
  <c r="Z56" i="1"/>
  <c r="X59" i="1"/>
  <c r="Z59" i="1" s="1"/>
  <c r="Z53" i="29"/>
  <c r="X56" i="29"/>
  <c r="X56" i="30"/>
  <c r="Z53" i="30"/>
  <c r="Z53" i="10"/>
  <c r="X56" i="10"/>
  <c r="Z53" i="5"/>
  <c r="X56" i="5"/>
  <c r="X59" i="8"/>
  <c r="Z59" i="8" s="1"/>
  <c r="Z56" i="8"/>
  <c r="Z53" i="3"/>
  <c r="X56" i="3"/>
  <c r="Z53" i="9"/>
  <c r="X56" i="9"/>
  <c r="X56" i="41"/>
  <c r="Z53" i="41"/>
  <c r="X56" i="16"/>
  <c r="Z53" i="16"/>
  <c r="X59" i="29" l="1"/>
  <c r="Z59" i="29" s="1"/>
  <c r="Z56" i="29"/>
  <c r="Z56" i="16"/>
  <c r="X59" i="16"/>
  <c r="Z59" i="16" s="1"/>
  <c r="Z56" i="9"/>
  <c r="X59" i="9"/>
  <c r="Z59" i="9" s="1"/>
  <c r="Z56" i="10"/>
  <c r="X59" i="10"/>
  <c r="Z59" i="10" s="1"/>
  <c r="Z56" i="34"/>
  <c r="X59" i="34"/>
  <c r="Z59" i="34" s="1"/>
  <c r="Z56" i="33"/>
  <c r="X59" i="33"/>
  <c r="Z59" i="33" s="1"/>
  <c r="Z56" i="35"/>
  <c r="X59" i="35"/>
  <c r="Z59" i="35" s="1"/>
  <c r="Z56" i="12"/>
  <c r="X59" i="12"/>
  <c r="Z59" i="12" s="1"/>
  <c r="X59" i="52"/>
  <c r="Z59" i="52" s="1"/>
  <c r="Z56" i="52"/>
  <c r="Z56" i="13"/>
  <c r="X59" i="13"/>
  <c r="Z59" i="13" s="1"/>
  <c r="Z56" i="22"/>
  <c r="X59" i="22"/>
  <c r="Z59" i="22" s="1"/>
  <c r="X59" i="24"/>
  <c r="Z59" i="24" s="1"/>
  <c r="Z56" i="24"/>
  <c r="Z56" i="21"/>
  <c r="X59" i="21"/>
  <c r="Z59" i="21" s="1"/>
  <c r="Z56" i="40"/>
  <c r="X59" i="40"/>
  <c r="Z59" i="40" s="1"/>
  <c r="Z56" i="28"/>
  <c r="X59" i="28"/>
  <c r="Z59" i="28" s="1"/>
  <c r="Z56" i="3"/>
  <c r="X59" i="3"/>
  <c r="Z59" i="3" s="1"/>
  <c r="Z56" i="7"/>
  <c r="X59" i="7"/>
  <c r="Z59" i="7" s="1"/>
  <c r="X59" i="15"/>
  <c r="Z59" i="15" s="1"/>
  <c r="Z56" i="15"/>
  <c r="Z56" i="48"/>
  <c r="X59" i="48"/>
  <c r="Z59" i="48" s="1"/>
  <c r="X59" i="5"/>
  <c r="Z59" i="5" s="1"/>
  <c r="Z56" i="5"/>
  <c r="X59" i="11"/>
  <c r="Z59" i="11" s="1"/>
  <c r="Z56" i="11"/>
  <c r="X59" i="41"/>
  <c r="Z59" i="41" s="1"/>
  <c r="Z56" i="41"/>
  <c r="X59" i="20"/>
  <c r="Z59" i="20" s="1"/>
  <c r="Z56" i="20"/>
  <c r="Z56" i="50"/>
  <c r="X59" i="50"/>
  <c r="Z59" i="50" s="1"/>
  <c r="Z56" i="53"/>
  <c r="X59" i="53"/>
  <c r="Z59" i="53" s="1"/>
  <c r="Z56" i="23"/>
  <c r="X59" i="23"/>
  <c r="Z59" i="23" s="1"/>
  <c r="X59" i="30"/>
  <c r="Z59" i="30" s="1"/>
  <c r="Z56" i="30"/>
  <c r="Z56" i="32"/>
  <c r="X59" i="32"/>
  <c r="Z59" i="32" s="1"/>
  <c r="Z56" i="26"/>
  <c r="X59" i="26"/>
  <c r="Z59" i="26" s="1"/>
  <c r="X59" i="27"/>
  <c r="Z59" i="27" s="1"/>
  <c r="Z56" i="27"/>
  <c r="Z56" i="14"/>
  <c r="X59" i="14"/>
  <c r="Z59" i="14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<sst xmlns="http://schemas.openxmlformats.org/spreadsheetml/2006/main" count="7975" uniqueCount="140">
  <si>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</si>
  <si>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</si>
  <si>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</si>
  <si>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</si>
  <si>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</si>
  <si>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</si>
  <si>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</si>
  <si>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</si>
  <si>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</si>
  <si>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</si>
  <si>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</si>
  <si>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</si>
  <si>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</si>
  <si>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</si>
  <si>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</si>
  <si>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</si>
  <si>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</si>
  <si>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</si>
  <si>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</si>
  <si>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</si>
  <si>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</si>
  <si>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</si>
  <si>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</si>
  <si>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</si>
  <si>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</si>
  <si>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</si>
  <si>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</si>
  <si>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</si>
  <si>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</si>
  <si>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</si>
  <si>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</si>
  <si>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</si>
  <si>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</si>
  <si>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</si>
  <si>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</si>
  <si>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</si>
  <si>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</si>
  <si>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</si>
  <si>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</si>
  <si>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</si>
  <si>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</si>
  <si>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</si>
  <si>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</si>
  <si>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</si>
  <si>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</si>
  <si>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</si>
  <si>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</si>
  <si>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</si>
  <si>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</si>
  <si>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</si>
  <si>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</si>
  <si>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</si>
  <si>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</si>
  <si>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</si>
  <si>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</si>
  <si>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</si>
  <si>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</si>
  <si>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</si>
  <si>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</si>
  <si>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</si>
  <si>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</si>
  <si>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</si>
  <si>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</si>
  <si>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</si>
  <si>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</si>
  <si>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</si>
  <si>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</si>
  <si>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</si>
  <si>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</si>
  <si>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</si>
  <si>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</si>
  <si>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</si>
  <si>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</si>
  <si>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</si>
  <si>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</si>
  <si>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</si>
  <si>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</si>
  <si>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</si>
  <si>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</si>
  <si>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</si>
  <si>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</si>
  <si>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</si>
  <si>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</si>
  <si>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</si>
  <si>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</si>
  <si>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2nd Quarter ended 31 December 2023 (Figures Finalised as at 2024/01/26)</t>
  </si>
  <si>
    <t>Kwazulu-Natal: Umzumbe (KZN213) - Table C4 Quarterly Budgeted Financial Performance ( Waste water management                             ) for 2nd Quarter ended 31 December 2023 (Figures Finalised as at 2024/01/26)</t>
  </si>
  <si>
    <t>Kwazulu-Natal: uMuziwabantu (KZN214) - Table C4 Quarterly Budgeted Financial Performance ( Waste water management                             ) for 2nd Quarter ended 31 December 2023 (Figures Finalised as at 2024/01/26)</t>
  </si>
  <si>
    <t>Kwazulu-Natal: Ray Nkonyeni (KZN216) - Table C4 Quarterly Budgeted Financial Performance ( Waste water management                             ) for 2nd Quarter ended 31 December 2023 (Figures Finalised as at 2024/01/26)</t>
  </si>
  <si>
    <t>Kwazulu-Natal: Ugu (DC21) - Table C4 Quarterly Budgeted Financial Performance ( Waste water management                             ) for 2nd Quarter ended 31 December 2023 (Figures Finalised as at 2024/01/26)</t>
  </si>
  <si>
    <t>Kwazulu-Natal: uMshwathi (KZN221) - Table C4 Quarterly Budgeted Financial Performance ( Waste water management                             ) for 2nd Quarter ended 31 December 2023 (Figures Finalised as at 2024/01/26)</t>
  </si>
  <si>
    <t>Kwazulu-Natal: uMngeni (KZN222) - Table C4 Quarterly Budgeted Financial Performance ( Waste water management                             ) for 2nd Quarter ended 31 December 2023 (Figures Finalised as at 2024/01/26)</t>
  </si>
  <si>
    <t>Kwazulu-Natal: Mpofana (KZN223) - Table C4 Quarterly Budgeted Financial Performance ( Waste water management                             ) for 2nd Quarter ended 31 December 2023 (Figures Finalised as at 2024/01/26)</t>
  </si>
  <si>
    <t>Kwazulu-Natal: Impendle (KZN224) - Table C4 Quarterly Budgeted Financial Performance ( Waste water management                             ) for 2nd Quarter ended 31 December 2023 (Figures Finalised as at 2024/01/26)</t>
  </si>
  <si>
    <t>Kwazulu-Natal: Msunduzi (KZN225) - Table C4 Quarterly Budgeted Financial Performance ( Waste water management                             ) for 2nd Quarter ended 31 December 2023 (Figures Finalised as at 2024/01/26)</t>
  </si>
  <si>
    <t>Kwazulu-Natal: Mkhambathini (KZN226) - Table C4 Quarterly Budgeted Financial Performance ( Waste water management                             ) for 2nd Quarter ended 31 December 2023 (Figures Finalised as at 2024/01/26)</t>
  </si>
  <si>
    <t>Kwazulu-Natal: Richmond (KZN227) - Table C4 Quarterly Budgeted Financial Performance ( Waste water management                             ) for 2nd Quarter ended 31 December 2023 (Figures Finalised as at 2024/01/26)</t>
  </si>
  <si>
    <t>Kwazulu-Natal: uMgungundlovu (DC22) - Table C4 Quarterly Budgeted Financial Performance ( Waste water management                             ) for 2nd Quarter ended 31 December 2023 (Figures Finalised as at 2024/01/26)</t>
  </si>
  <si>
    <t>Kwazulu-Natal: Okhahlamba (KZN235) - Table C4 Quarterly Budgeted Financial Performance ( Waste water management                             ) for 2nd Quarter ended 31 December 2023 (Figures Finalised as at 2024/01/26)</t>
  </si>
  <si>
    <t>Kwazulu-Natal: Inkosi Langalibalele (KZN237) - Table C4 Quarterly Budgeted Financial Performance ( Waste water management                             ) for 2nd Quarter ended 31 December 2023 (Figures Finalised as at 2024/01/26)</t>
  </si>
  <si>
    <t>Kwazulu-Natal: Alfred Duma (KZN238) - Table C4 Quarterly Budgeted Financial Performance ( Waste water management                             ) for 2nd Quarter ended 31 December 2023 (Figures Finalised as at 2024/01/26)</t>
  </si>
  <si>
    <t>Kwazulu-Natal: Uthukela (DC23) - Table C4 Quarterly Budgeted Financial Performance ( Waste water management                             ) for 2nd Quarter ended 31 December 2023 (Figures Finalised as at 2024/01/26)</t>
  </si>
  <si>
    <t>Kwazulu-Natal: Endumeni (KZN241) - Table C4 Quarterly Budgeted Financial Performance ( Waste water management                             ) for 2nd Quarter ended 31 December 2023 (Figures Finalised as at 2024/01/26)</t>
  </si>
  <si>
    <t>Kwazulu-Natal: Nquthu (KZN242) - Table C4 Quarterly Budgeted Financial Performance ( Waste water management                             ) for 2nd Quarter ended 31 December 2023 (Figures Finalised as at 2024/01/26)</t>
  </si>
  <si>
    <t>Kwazulu-Natal: Msinga (KZN244) - Table C4 Quarterly Budgeted Financial Performance ( Waste water management                             ) for 2nd Quarter ended 31 December 2023 (Figures Finalised as at 2024/01/26)</t>
  </si>
  <si>
    <t>Kwazulu-Natal: Umvoti (KZN245) - Table C4 Quarterly Budgeted Financial Performance ( Waste water management                             ) for 2nd Quarter ended 31 December 2023 (Figures Finalised as at 2024/01/26)</t>
  </si>
  <si>
    <t>Kwazulu-Natal: Umzinyathi (DC24) - Table C4 Quarterly Budgeted Financial Performance ( Waste water management                             ) for 2nd Quarter ended 31 December 2023 (Figures Finalised as at 2024/01/26)</t>
  </si>
  <si>
    <t>Kwazulu-Natal: Newcastle (KZN252) - Table C4 Quarterly Budgeted Financial Performance ( Waste water management                             ) for 2nd Quarter ended 31 December 2023 (Figures Finalised as at 2024/01/26)</t>
  </si>
  <si>
    <t>Kwazulu-Natal: Emadlangeni (KZN253) - Table C4 Quarterly Budgeted Financial Performance ( Waste water management                             ) for 2nd Quarter ended 31 December 2023 (Figures Finalised as at 2024/01/26)</t>
  </si>
  <si>
    <t>Kwazulu-Natal: Dannhauser (KZN254) - Table C4 Quarterly Budgeted Financial Performance ( Waste water management                             ) for 2nd Quarter ended 31 December 2023 (Figures Finalised as at 2024/01/26)</t>
  </si>
  <si>
    <t>Kwazulu-Natal: Amajuba (DC25) - Table C4 Quarterly Budgeted Financial Performance ( Waste water management                             ) for 2nd Quarter ended 31 December 2023 (Figures Finalised as at 2024/01/26)</t>
  </si>
  <si>
    <t>Kwazulu-Natal: eDumbe (KZN261) - Table C4 Quarterly Budgeted Financial Performance ( Waste water management                             ) for 2nd Quarter ended 31 December 2023 (Figures Finalised as at 2024/01/26)</t>
  </si>
  <si>
    <t>Kwazulu-Natal: uPhongolo (KZN262) - Table C4 Quarterly Budgeted Financial Performance ( Waste water management                             ) for 2nd Quarter ended 31 December 2023 (Figures Finalised as at 2024/01/26)</t>
  </si>
  <si>
    <t>Kwazulu-Natal: Abaqulusi (KZN263) - Table C4 Quarterly Budgeted Financial Performance ( Waste water management                             ) for 2nd Quarter ended 31 December 2023 (Figures Finalised as at 2024/01/26)</t>
  </si>
  <si>
    <t>Kwazulu-Natal: Nongoma (KZN265) - Table C4 Quarterly Budgeted Financial Performance ( Waste water management                             ) for 2nd Quarter ended 31 December 2023 (Figures Finalised as at 2024/01/26)</t>
  </si>
  <si>
    <t>Kwazulu-Natal: Ulundi (KZN266) - Table C4 Quarterly Budgeted Financial Performance ( Waste water management                             ) for 2nd Quarter ended 31 December 2023 (Figures Finalised as at 2024/01/26)</t>
  </si>
  <si>
    <t>Kwazulu-Natal: Zululand (DC26) - Table C4 Quarterly Budgeted Financial Performance ( Waste water management                             ) for 2nd Quarter ended 31 December 2023 (Figures Finalised as at 2024/01/26)</t>
  </si>
  <si>
    <t>Kwazulu-Natal: Umhlabuyalingana (KZN271) - Table C4 Quarterly Budgeted Financial Performance ( Waste water management                             ) for 2nd Quarter ended 31 December 2023 (Figures Finalised as at 2024/01/26)</t>
  </si>
  <si>
    <t>Kwazulu-Natal: Jozini (KZN272) - Table C4 Quarterly Budgeted Financial Performance ( Waste water management                             ) for 2nd Quarter ended 31 December 2023 (Figures Finalised as at 2024/01/26)</t>
  </si>
  <si>
    <t>Kwazulu-Natal: Mtubatuba (KZN275) - Table C4 Quarterly Budgeted Financial Performance ( Waste water management                             ) for 2nd Quarter ended 31 December 2023 (Figures Finalised as at 2024/01/26)</t>
  </si>
  <si>
    <t>Kwazulu-Natal: Hlabisa Big Five (KZN276) - Table C4 Quarterly Budgeted Financial Performance ( Waste water management                             ) for 2nd Quarter ended 31 December 2023 (Figures Finalised as at 2024/01/26)</t>
  </si>
  <si>
    <t>Kwazulu-Natal: Umkhanyakude (DC27) - Table C4 Quarterly Budgeted Financial Performance ( Waste water management                             ) for 2nd Quarter ended 31 December 2023 (Figures Finalised as at 2024/01/26)</t>
  </si>
  <si>
    <t>Kwazulu-Natal: Mfolozi (KZN281) - Table C4 Quarterly Budgeted Financial Performance ( Waste water management                             ) for 2nd Quarter ended 31 December 2023 (Figures Finalised as at 2024/01/26)</t>
  </si>
  <si>
    <t>Kwazulu-Natal: uMhlathuze (KZN282) - Table C4 Quarterly Budgeted Financial Performance ( Waste water management                             ) for 2nd Quarter ended 31 December 2023 (Figures Finalised as at 2024/01/26)</t>
  </si>
  <si>
    <t>Kwazulu-Natal: uMlalazi (KZN284) - Table C4 Quarterly Budgeted Financial Performance ( Waste water management                             ) for 2nd Quarter ended 31 December 2023 (Figures Finalised as at 2024/01/26)</t>
  </si>
  <si>
    <t>Kwazulu-Natal: Mthonjaneni (KZN285) - Table C4 Quarterly Budgeted Financial Performance ( Waste water management                             ) for 2nd Quarter ended 31 December 2023 (Figures Finalised as at 2024/01/26)</t>
  </si>
  <si>
    <t>Kwazulu-Natal: Nkandla (KZN286) - Table C4 Quarterly Budgeted Financial Performance ( Waste water management                             ) for 2nd Quarter ended 31 December 2023 (Figures Finalised as at 2024/01/26)</t>
  </si>
  <si>
    <t>Kwazulu-Natal: King Cetshwayo (DC28) - Table C4 Quarterly Budgeted Financial Performance ( Waste water management                             ) for 2nd Quarter ended 31 December 2023 (Figures Finalised as at 2024/01/26)</t>
  </si>
  <si>
    <t>Kwazulu-Natal: Mandeni (KZN291) - Table C4 Quarterly Budgeted Financial Performance ( Waste water management                             ) for 2nd Quarter ended 31 December 2023 (Figures Finalised as at 2024/01/26)</t>
  </si>
  <si>
    <t>Kwazulu-Natal: KwaDukuza (KZN292) - Table C4 Quarterly Budgeted Financial Performance ( Waste water management                             ) for 2nd Quarter ended 31 December 2023 (Figures Finalised as at 2024/01/26)</t>
  </si>
  <si>
    <t>Kwazulu-Natal: Ndwedwe (KZN293) - Table C4 Quarterly Budgeted Financial Performance ( Waste water management                             ) for 2nd Quarter ended 31 December 2023 (Figures Finalised as at 2024/01/26)</t>
  </si>
  <si>
    <t>Kwazulu-Natal: Maphumulo (KZN294) - Table C4 Quarterly Budgeted Financial Performance ( Waste water management                             ) for 2nd Quarter ended 31 December 2023 (Figures Finalised as at 2024/01/26)</t>
  </si>
  <si>
    <t>Kwazulu-Natal: iLembe (DC29) - Table C4 Quarterly Budgeted Financial Performance ( Waste water management                             ) for 2nd Quarter ended 31 December 2023 (Figures Finalised as at 2024/01/26)</t>
  </si>
  <si>
    <t>Kwazulu-Natal: Greater Kokstad (KZN433) - Table C4 Quarterly Budgeted Financial Performance ( Waste water management                             ) for 2nd Quarter ended 31 December 2023 (Figures Finalised as at 2024/01/26)</t>
  </si>
  <si>
    <t>Kwazulu-Natal: Ubuhlebezwe (KZN434) - Table C4 Quarterly Budgeted Financial Performance ( Waste water management                             ) for 2nd Quarter ended 31 December 2023 (Figures Finalised as at 2024/01/26)</t>
  </si>
  <si>
    <t>Kwazulu-Natal: Umzimkhulu (KZN435) - Table C4 Quarterly Budgeted Financial Performance ( Waste water management                             ) for 2nd Quarter ended 31 December 2023 (Figures Finalised as at 2024/01/26)</t>
  </si>
  <si>
    <t>Kwazulu-Natal: Dr Nkosazana Dlamini Zuma (KZN436) - Table C4 Quarterly Budgeted Financial Performance ( Waste water management                             ) for 2nd Quarter ended 31 December 2023 (Figures Finalised as at 2024/01/26)</t>
  </si>
  <si>
    <t>Kwazulu-Natal: Harry Gwala (DC43)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</si>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</sst>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/>
      <c r="P7" s="22"/>
      <c r="Q7" s="22"/>
      <c r="R7" s="22"/>
      <c r="S7" s="22"/>
      <c r="T7" s="22"/>
      <c r="U7" s="22"/>
      <c r="V7" s="22"/>
      <c r="W7" s="22">
        <v>11000</v>
      </c>
      <c r="X7" s="22"/>
      <c r="Y7" s="22">
        <v>11000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1828356681</v>
      </c>
      <c r="D8" s="20"/>
      <c r="E8" s="21">
        <v>2426947259</v>
      </c>
      <c r="F8" s="22">
        <v>2427527259</v>
      </c>
      <c r="G8" s="22">
        <v>177361872</v>
      </c>
      <c r="H8" s="22">
        <v>112074780</v>
      </c>
      <c r="I8" s="22">
        <v>230136176</v>
      </c>
      <c r="J8" s="22">
        <v>519572828</v>
      </c>
      <c r="K8" s="22">
        <v>250049220</v>
      </c>
      <c r="L8" s="22">
        <v>121643179</v>
      </c>
      <c r="M8" s="22">
        <v>220695500</v>
      </c>
      <c r="N8" s="22">
        <v>592387899</v>
      </c>
      <c r="O8" s="22"/>
      <c r="P8" s="22"/>
      <c r="Q8" s="22"/>
      <c r="R8" s="22"/>
      <c r="S8" s="22"/>
      <c r="T8" s="22"/>
      <c r="U8" s="22"/>
      <c r="V8" s="22"/>
      <c r="W8" s="22">
        <v>1111960727</v>
      </c>
      <c r="X8" s="22">
        <v>1214142815</v>
      </c>
      <c r="Y8" s="22">
        <v>-102182088</v>
      </c>
      <c r="Z8" s="23">
        <v>-8.415985890424265</v>
      </c>
      <c r="AA8" s="20">
        <v>2427527259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97925</v>
      </c>
      <c r="D10" s="20"/>
      <c r="E10" s="21">
        <v>251366</v>
      </c>
      <c r="F10" s="22">
        <v>251366</v>
      </c>
      <c r="G10" s="22">
        <v>13071</v>
      </c>
      <c r="H10" s="22">
        <v>1906</v>
      </c>
      <c r="I10" s="22">
        <v>10065</v>
      </c>
      <c r="J10" s="22">
        <v>25042</v>
      </c>
      <c r="K10" s="22">
        <v>19808</v>
      </c>
      <c r="L10" s="22">
        <v>10844</v>
      </c>
      <c r="M10" s="22">
        <v>7896</v>
      </c>
      <c r="N10" s="22">
        <v>38548</v>
      </c>
      <c r="O10" s="22"/>
      <c r="P10" s="22"/>
      <c r="Q10" s="22"/>
      <c r="R10" s="22"/>
      <c r="S10" s="22"/>
      <c r="T10" s="22"/>
      <c r="U10" s="22"/>
      <c r="V10" s="22"/>
      <c r="W10" s="22">
        <v>63590</v>
      </c>
      <c r="X10" s="22">
        <v>125676</v>
      </c>
      <c r="Y10" s="22">
        <v>-62086</v>
      </c>
      <c r="Z10" s="23">
        <v>-49.401635952767435</v>
      </c>
      <c r="AA10" s="20">
        <v>251366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5051990</v>
      </c>
      <c r="D13" s="20"/>
      <c r="E13" s="21">
        <v>29440489</v>
      </c>
      <c r="F13" s="22">
        <v>29440489</v>
      </c>
      <c r="G13" s="22">
        <v>2118632</v>
      </c>
      <c r="H13" s="22">
        <v>414310</v>
      </c>
      <c r="I13" s="22">
        <v>3106501</v>
      </c>
      <c r="J13" s="22">
        <v>5639443</v>
      </c>
      <c r="K13" s="22">
        <v>2842903</v>
      </c>
      <c r="L13" s="22">
        <v>2990412</v>
      </c>
      <c r="M13" s="22">
        <v>2933151</v>
      </c>
      <c r="N13" s="22">
        <v>8766466</v>
      </c>
      <c r="O13" s="22"/>
      <c r="P13" s="22"/>
      <c r="Q13" s="22"/>
      <c r="R13" s="22"/>
      <c r="S13" s="22"/>
      <c r="T13" s="22"/>
      <c r="U13" s="22"/>
      <c r="V13" s="22"/>
      <c r="W13" s="22">
        <v>14405909</v>
      </c>
      <c r="X13" s="22">
        <v>14720238</v>
      </c>
      <c r="Y13" s="22">
        <v>-314329</v>
      </c>
      <c r="Z13" s="23">
        <v>-2.1353527028571144</v>
      </c>
      <c r="AA13" s="20">
        <v>29440489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/>
      <c r="P17" s="22"/>
      <c r="Q17" s="22"/>
      <c r="R17" s="22"/>
      <c r="S17" s="22"/>
      <c r="T17" s="22"/>
      <c r="U17" s="22"/>
      <c r="V17" s="22"/>
      <c r="W17" s="22">
        <v>1597840</v>
      </c>
      <c r="X17" s="22">
        <v>2166654</v>
      </c>
      <c r="Y17" s="22">
        <v>-568814</v>
      </c>
      <c r="Z17" s="23">
        <v>-26.25310732585821</v>
      </c>
      <c r="AA17" s="20">
        <v>4333310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3984882</v>
      </c>
      <c r="D19" s="20"/>
      <c r="E19" s="21">
        <v>5309510</v>
      </c>
      <c r="F19" s="22">
        <v>5309810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456676</v>
      </c>
      <c r="M19" s="22">
        <v>609159</v>
      </c>
      <c r="N19" s="22">
        <v>1290865</v>
      </c>
      <c r="O19" s="22"/>
      <c r="P19" s="22"/>
      <c r="Q19" s="22"/>
      <c r="R19" s="22"/>
      <c r="S19" s="22"/>
      <c r="T19" s="22"/>
      <c r="U19" s="22"/>
      <c r="V19" s="22"/>
      <c r="W19" s="22">
        <v>2226892</v>
      </c>
      <c r="X19" s="22">
        <v>2606068</v>
      </c>
      <c r="Y19" s="22">
        <v>-379176</v>
      </c>
      <c r="Z19" s="23">
        <v>-14.549735463541245</v>
      </c>
      <c r="AA19" s="20">
        <v>5309810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141955967</v>
      </c>
      <c r="D22" s="20"/>
      <c r="E22" s="21">
        <v>157849260</v>
      </c>
      <c r="F22" s="22">
        <v>159349260</v>
      </c>
      <c r="G22" s="22">
        <v>176470</v>
      </c>
      <c r="H22" s="22">
        <v>287558</v>
      </c>
      <c r="I22" s="22"/>
      <c r="J22" s="22">
        <v>464028</v>
      </c>
      <c r="K22" s="22">
        <v>42961120</v>
      </c>
      <c r="L22" s="22">
        <v>13502600</v>
      </c>
      <c r="M22" s="22">
        <v>12044490</v>
      </c>
      <c r="N22" s="22">
        <v>68508210</v>
      </c>
      <c r="O22" s="22"/>
      <c r="P22" s="22"/>
      <c r="Q22" s="22"/>
      <c r="R22" s="22"/>
      <c r="S22" s="22"/>
      <c r="T22" s="22"/>
      <c r="U22" s="22"/>
      <c r="V22" s="22"/>
      <c r="W22" s="22">
        <v>68972238</v>
      </c>
      <c r="X22" s="22">
        <v>80416963</v>
      </c>
      <c r="Y22" s="22">
        <v>-11444725</v>
      </c>
      <c r="Z22" s="23">
        <v>-14.231729939863557</v>
      </c>
      <c r="AA22" s="20">
        <v>159349260</v>
      </c>
    </row>
    <row r="23" spans="1:27" ht="13.5" x14ac:dyDescent="0.25">
      <c r="A23" s="19" t="s">
        <v>51</v>
      </c>
      <c r="B23" s="15" t="s">
        <v>32</v>
      </c>
      <c r="C23" s="20">
        <v>104586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/>
      <c r="P23" s="22"/>
      <c r="Q23" s="22"/>
      <c r="R23" s="22"/>
      <c r="S23" s="22"/>
      <c r="T23" s="22"/>
      <c r="U23" s="22"/>
      <c r="V23" s="22"/>
      <c r="W23" s="22">
        <v>172616</v>
      </c>
      <c r="X23" s="22"/>
      <c r="Y23" s="22">
        <v>172616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1096245583</v>
      </c>
      <c r="D25" s="20"/>
      <c r="E25" s="21">
        <v>1158407640</v>
      </c>
      <c r="F25" s="22">
        <v>1177646064</v>
      </c>
      <c r="G25" s="22">
        <v>176542408</v>
      </c>
      <c r="H25" s="22">
        <v>288294018</v>
      </c>
      <c r="I25" s="22"/>
      <c r="J25" s="22">
        <v>464836426</v>
      </c>
      <c r="K25" s="22">
        <v>2408111</v>
      </c>
      <c r="L25" s="22">
        <v>11181856</v>
      </c>
      <c r="M25" s="22">
        <v>111777474</v>
      </c>
      <c r="N25" s="22">
        <v>125367441</v>
      </c>
      <c r="O25" s="22"/>
      <c r="P25" s="22"/>
      <c r="Q25" s="22"/>
      <c r="R25" s="22"/>
      <c r="S25" s="22"/>
      <c r="T25" s="22"/>
      <c r="U25" s="22"/>
      <c r="V25" s="22"/>
      <c r="W25" s="22">
        <v>590203867</v>
      </c>
      <c r="X25" s="22">
        <v>614541180</v>
      </c>
      <c r="Y25" s="22">
        <v>-24337313</v>
      </c>
      <c r="Z25" s="23">
        <v>-3.9602411997842033</v>
      </c>
      <c r="AA25" s="20">
        <v>1177646064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/>
      <c r="P30" s="22"/>
      <c r="Q30" s="22"/>
      <c r="R30" s="22"/>
      <c r="S30" s="22"/>
      <c r="T30" s="22"/>
      <c r="U30" s="22"/>
      <c r="V30" s="22"/>
      <c r="W30" s="22">
        <v>817950</v>
      </c>
      <c r="X30" s="22">
        <v>817950</v>
      </c>
      <c r="Y30" s="22"/>
      <c r="Z30" s="23"/>
      <c r="AA30" s="20">
        <v>1635900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3080587741</v>
      </c>
      <c r="D32" s="29">
        <f t="shared" ref="D32:Y32" si="0">SUM(D6:D31)</f>
        <v>0</v>
      </c>
      <c r="E32" s="30">
        <f t="shared" si="0"/>
        <v>3784174734</v>
      </c>
      <c r="F32" s="31">
        <f t="shared" si="0"/>
        <v>3805493458</v>
      </c>
      <c r="G32" s="31">
        <f t="shared" si="0"/>
        <v>356974641</v>
      </c>
      <c r="H32" s="31">
        <f t="shared" si="0"/>
        <v>401899265</v>
      </c>
      <c r="I32" s="31">
        <f t="shared" si="0"/>
        <v>233937732</v>
      </c>
      <c r="J32" s="31">
        <f t="shared" si="0"/>
        <v>992811638</v>
      </c>
      <c r="K32" s="31">
        <f t="shared" si="0"/>
        <v>298940771</v>
      </c>
      <c r="L32" s="31">
        <f t="shared" si="0"/>
        <v>150320524</v>
      </c>
      <c r="M32" s="31">
        <f t="shared" si="0"/>
        <v>348488056</v>
      </c>
      <c r="N32" s="31">
        <f t="shared" si="0"/>
        <v>797749351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1790560989</v>
      </c>
      <c r="X32" s="31">
        <f t="shared" si="0"/>
        <v>1929537544</v>
      </c>
      <c r="Y32" s="31">
        <f t="shared" si="0"/>
        <v>-138976555</v>
      </c>
      <c r="Z32" s="32">
        <f>+IF(X32&lt;&gt;0,+(Y32/X32)*100,0)</f>
        <v>-7.2025836155484519</v>
      </c>
      <c r="AA32" s="29">
        <f>SUM(AA6:AA31)</f>
        <v>3805493458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714770894</v>
      </c>
      <c r="D34" s="20"/>
      <c r="E34" s="21">
        <v>824994142</v>
      </c>
      <c r="F34" s="22">
        <v>823041742</v>
      </c>
      <c r="G34" s="22">
        <v>66102010</v>
      </c>
      <c r="H34" s="22">
        <v>51203062</v>
      </c>
      <c r="I34" s="22">
        <v>69102720</v>
      </c>
      <c r="J34" s="22">
        <v>186407792</v>
      </c>
      <c r="K34" s="22">
        <v>68735870</v>
      </c>
      <c r="L34" s="22">
        <v>93137259</v>
      </c>
      <c r="M34" s="22">
        <v>66430137</v>
      </c>
      <c r="N34" s="22">
        <v>228303266</v>
      </c>
      <c r="O34" s="22"/>
      <c r="P34" s="22"/>
      <c r="Q34" s="22"/>
      <c r="R34" s="22"/>
      <c r="S34" s="22"/>
      <c r="T34" s="22"/>
      <c r="U34" s="22"/>
      <c r="V34" s="22"/>
      <c r="W34" s="22">
        <v>414711058</v>
      </c>
      <c r="X34" s="22">
        <v>386753523</v>
      </c>
      <c r="Y34" s="22">
        <v>27957535</v>
      </c>
      <c r="Z34" s="23">
        <v>7.2287731946529679</v>
      </c>
      <c r="AA34" s="20">
        <v>823041742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93346440</v>
      </c>
      <c r="D37" s="20"/>
      <c r="E37" s="21">
        <v>106555444</v>
      </c>
      <c r="F37" s="22">
        <v>105683169</v>
      </c>
      <c r="G37" s="22">
        <v>4090201</v>
      </c>
      <c r="H37" s="22">
        <v>8469014</v>
      </c>
      <c r="I37" s="22">
        <v>6539730</v>
      </c>
      <c r="J37" s="22">
        <v>19098945</v>
      </c>
      <c r="K37" s="22">
        <v>9482423</v>
      </c>
      <c r="L37" s="22">
        <v>4923283</v>
      </c>
      <c r="M37" s="22">
        <v>6820210</v>
      </c>
      <c r="N37" s="22">
        <v>21225916</v>
      </c>
      <c r="O37" s="22"/>
      <c r="P37" s="22"/>
      <c r="Q37" s="22"/>
      <c r="R37" s="22"/>
      <c r="S37" s="22"/>
      <c r="T37" s="22"/>
      <c r="U37" s="22"/>
      <c r="V37" s="22"/>
      <c r="W37" s="22">
        <v>40324861</v>
      </c>
      <c r="X37" s="22">
        <v>51082554</v>
      </c>
      <c r="Y37" s="22">
        <v>-10757693</v>
      </c>
      <c r="Z37" s="23">
        <v>-21.059426668447315</v>
      </c>
      <c r="AA37" s="20">
        <v>105683169</v>
      </c>
    </row>
    <row r="38" spans="1:27" ht="13.5" x14ac:dyDescent="0.25">
      <c r="A38" s="19" t="s">
        <v>64</v>
      </c>
      <c r="B38" s="15" t="s">
        <v>32</v>
      </c>
      <c r="C38" s="20">
        <v>349563249</v>
      </c>
      <c r="D38" s="20"/>
      <c r="E38" s="21">
        <v>234625518</v>
      </c>
      <c r="F38" s="22">
        <v>234664418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/>
      <c r="P38" s="22"/>
      <c r="Q38" s="22"/>
      <c r="R38" s="22"/>
      <c r="S38" s="22"/>
      <c r="T38" s="22"/>
      <c r="U38" s="22"/>
      <c r="V38" s="22"/>
      <c r="W38" s="22">
        <v>4005035</v>
      </c>
      <c r="X38" s="22">
        <v>26478377</v>
      </c>
      <c r="Y38" s="22">
        <v>-22473342</v>
      </c>
      <c r="Z38" s="23">
        <v>-84.874318391946758</v>
      </c>
      <c r="AA38" s="20">
        <v>234664418</v>
      </c>
    </row>
    <row r="39" spans="1:27" ht="13.5" x14ac:dyDescent="0.25">
      <c r="A39" s="19" t="s">
        <v>65</v>
      </c>
      <c r="B39" s="15" t="s">
        <v>32</v>
      </c>
      <c r="C39" s="20">
        <v>504675481</v>
      </c>
      <c r="D39" s="20"/>
      <c r="E39" s="21">
        <v>592749548</v>
      </c>
      <c r="F39" s="22">
        <v>593184548</v>
      </c>
      <c r="G39" s="22">
        <v>43458289</v>
      </c>
      <c r="H39" s="22">
        <v>44964221</v>
      </c>
      <c r="I39" s="22">
        <v>35488744</v>
      </c>
      <c r="J39" s="22">
        <v>123911254</v>
      </c>
      <c r="K39" s="22">
        <v>41986142</v>
      </c>
      <c r="L39" s="22">
        <v>38777277</v>
      </c>
      <c r="M39" s="22">
        <v>38561094</v>
      </c>
      <c r="N39" s="22">
        <v>119324513</v>
      </c>
      <c r="O39" s="22"/>
      <c r="P39" s="22"/>
      <c r="Q39" s="22"/>
      <c r="R39" s="22"/>
      <c r="S39" s="22"/>
      <c r="T39" s="22"/>
      <c r="U39" s="22"/>
      <c r="V39" s="22"/>
      <c r="W39" s="22">
        <v>243235767</v>
      </c>
      <c r="X39" s="22">
        <v>299366832</v>
      </c>
      <c r="Y39" s="22">
        <v>-56131065</v>
      </c>
      <c r="Z39" s="23">
        <v>-18.749927847718283</v>
      </c>
      <c r="AA39" s="20">
        <v>593184548</v>
      </c>
    </row>
    <row r="40" spans="1:27" ht="13.5" x14ac:dyDescent="0.25">
      <c r="A40" s="19" t="s">
        <v>40</v>
      </c>
      <c r="B40" s="15" t="s">
        <v>32</v>
      </c>
      <c r="C40" s="20">
        <v>113203136</v>
      </c>
      <c r="D40" s="20"/>
      <c r="E40" s="21">
        <v>113570287</v>
      </c>
      <c r="F40" s="22">
        <v>114828687</v>
      </c>
      <c r="G40" s="22">
        <v>9682327</v>
      </c>
      <c r="H40" s="22">
        <v>13081900</v>
      </c>
      <c r="I40" s="22">
        <v>11193233</v>
      </c>
      <c r="J40" s="22">
        <v>33957460</v>
      </c>
      <c r="K40" s="22">
        <v>11025431</v>
      </c>
      <c r="L40" s="22">
        <v>10618177</v>
      </c>
      <c r="M40" s="22">
        <v>11753660</v>
      </c>
      <c r="N40" s="22">
        <v>33397268</v>
      </c>
      <c r="O40" s="22"/>
      <c r="P40" s="22"/>
      <c r="Q40" s="22"/>
      <c r="R40" s="22"/>
      <c r="S40" s="22"/>
      <c r="T40" s="22"/>
      <c r="U40" s="22"/>
      <c r="V40" s="22"/>
      <c r="W40" s="22">
        <v>67354728</v>
      </c>
      <c r="X40" s="22">
        <v>57359682</v>
      </c>
      <c r="Y40" s="22">
        <v>9995046</v>
      </c>
      <c r="Z40" s="23">
        <v>17.425211666968448</v>
      </c>
      <c r="AA40" s="20">
        <v>114828687</v>
      </c>
    </row>
    <row r="41" spans="1:27" ht="13.5" x14ac:dyDescent="0.25">
      <c r="A41" s="19" t="s">
        <v>66</v>
      </c>
      <c r="B41" s="15" t="s">
        <v>32</v>
      </c>
      <c r="C41" s="20">
        <v>1058531690</v>
      </c>
      <c r="D41" s="20"/>
      <c r="E41" s="21">
        <v>1399287754</v>
      </c>
      <c r="F41" s="22">
        <v>1423362213</v>
      </c>
      <c r="G41" s="22">
        <v>52976070</v>
      </c>
      <c r="H41" s="22">
        <v>77030469</v>
      </c>
      <c r="I41" s="22">
        <v>143471156</v>
      </c>
      <c r="J41" s="22">
        <v>273477695</v>
      </c>
      <c r="K41" s="22">
        <v>122982134</v>
      </c>
      <c r="L41" s="22">
        <v>128886015</v>
      </c>
      <c r="M41" s="22">
        <v>160349294</v>
      </c>
      <c r="N41" s="22">
        <v>412217443</v>
      </c>
      <c r="O41" s="22"/>
      <c r="P41" s="22"/>
      <c r="Q41" s="22"/>
      <c r="R41" s="22"/>
      <c r="S41" s="22"/>
      <c r="T41" s="22"/>
      <c r="U41" s="22"/>
      <c r="V41" s="22"/>
      <c r="W41" s="22">
        <v>685695138</v>
      </c>
      <c r="X41" s="22">
        <v>678710351</v>
      </c>
      <c r="Y41" s="22">
        <v>6984787</v>
      </c>
      <c r="Z41" s="23">
        <v>1.0291263408181026</v>
      </c>
      <c r="AA41" s="20">
        <v>1423362213</v>
      </c>
    </row>
    <row r="42" spans="1:27" ht="13.5" x14ac:dyDescent="0.25">
      <c r="A42" s="19" t="s">
        <v>67</v>
      </c>
      <c r="B42" s="15" t="s">
        <v>32</v>
      </c>
      <c r="C42" s="20">
        <v>122356867</v>
      </c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ht="13.5" x14ac:dyDescent="0.25">
      <c r="A43" s="19" t="s">
        <v>68</v>
      </c>
      <c r="B43" s="15" t="s">
        <v>32</v>
      </c>
      <c r="C43" s="20">
        <v>32499970</v>
      </c>
      <c r="D43" s="20"/>
      <c r="E43" s="21">
        <v>9061257</v>
      </c>
      <c r="F43" s="22">
        <v>9061257</v>
      </c>
      <c r="G43" s="22">
        <v>705429</v>
      </c>
      <c r="H43" s="22">
        <v>928448</v>
      </c>
      <c r="I43" s="22">
        <v>719149</v>
      </c>
      <c r="J43" s="22">
        <v>2353026</v>
      </c>
      <c r="K43" s="22">
        <v>970707</v>
      </c>
      <c r="L43" s="22">
        <v>1231492</v>
      </c>
      <c r="M43" s="22">
        <v>972515</v>
      </c>
      <c r="N43" s="22">
        <v>3174714</v>
      </c>
      <c r="O43" s="22"/>
      <c r="P43" s="22"/>
      <c r="Q43" s="22"/>
      <c r="R43" s="22"/>
      <c r="S43" s="22"/>
      <c r="T43" s="22"/>
      <c r="U43" s="22"/>
      <c r="V43" s="22"/>
      <c r="W43" s="22">
        <v>5527740</v>
      </c>
      <c r="X43" s="22">
        <v>5949261</v>
      </c>
      <c r="Y43" s="22">
        <v>-421521</v>
      </c>
      <c r="Z43" s="23">
        <v>-7.0852665566361939</v>
      </c>
      <c r="AA43" s="20">
        <v>9061257</v>
      </c>
    </row>
    <row r="44" spans="1:27" ht="13.5" x14ac:dyDescent="0.25">
      <c r="A44" s="19" t="s">
        <v>69</v>
      </c>
      <c r="B44" s="15" t="s">
        <v>32</v>
      </c>
      <c r="C44" s="20">
        <v>32713918</v>
      </c>
      <c r="D44" s="20"/>
      <c r="E44" s="21">
        <v>53772403</v>
      </c>
      <c r="F44" s="22">
        <v>53692403</v>
      </c>
      <c r="G44" s="22">
        <v>2421188</v>
      </c>
      <c r="H44" s="22">
        <v>3601045</v>
      </c>
      <c r="I44" s="22">
        <v>3629425</v>
      </c>
      <c r="J44" s="22">
        <v>9651658</v>
      </c>
      <c r="K44" s="22">
        <v>3259375</v>
      </c>
      <c r="L44" s="22">
        <v>5992977</v>
      </c>
      <c r="M44" s="22">
        <v>4885067</v>
      </c>
      <c r="N44" s="22">
        <v>14137419</v>
      </c>
      <c r="O44" s="22"/>
      <c r="P44" s="22"/>
      <c r="Q44" s="22"/>
      <c r="R44" s="22"/>
      <c r="S44" s="22"/>
      <c r="T44" s="22"/>
      <c r="U44" s="22"/>
      <c r="V44" s="22"/>
      <c r="W44" s="22">
        <v>23789077</v>
      </c>
      <c r="X44" s="22">
        <v>26123662</v>
      </c>
      <c r="Y44" s="22">
        <v>-2334585</v>
      </c>
      <c r="Z44" s="23">
        <v>-8.936668220558051</v>
      </c>
      <c r="AA44" s="20">
        <v>53692403</v>
      </c>
    </row>
    <row r="45" spans="1:27" ht="13.5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3023645052</v>
      </c>
      <c r="D47" s="29">
        <f t="shared" ref="D47:Y47" si="1">SUM(D34:D46)</f>
        <v>0</v>
      </c>
      <c r="E47" s="30">
        <f t="shared" si="1"/>
        <v>3335124853</v>
      </c>
      <c r="F47" s="31">
        <f t="shared" si="1"/>
        <v>3358026937</v>
      </c>
      <c r="G47" s="31">
        <f t="shared" si="1"/>
        <v>180103706</v>
      </c>
      <c r="H47" s="31">
        <f t="shared" si="1"/>
        <v>199942234</v>
      </c>
      <c r="I47" s="31">
        <f t="shared" si="1"/>
        <v>270812349</v>
      </c>
      <c r="J47" s="31">
        <f t="shared" si="1"/>
        <v>650858289</v>
      </c>
      <c r="K47" s="31">
        <f t="shared" si="1"/>
        <v>259110274</v>
      </c>
      <c r="L47" s="31">
        <f t="shared" si="1"/>
        <v>284234672</v>
      </c>
      <c r="M47" s="31">
        <f t="shared" si="1"/>
        <v>290440169</v>
      </c>
      <c r="N47" s="31">
        <f t="shared" si="1"/>
        <v>833785115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1484643404</v>
      </c>
      <c r="X47" s="31">
        <f t="shared" si="1"/>
        <v>1531824242</v>
      </c>
      <c r="Y47" s="31">
        <f t="shared" si="1"/>
        <v>-47180838</v>
      </c>
      <c r="Z47" s="32">
        <f>+IF(X47&lt;&gt;0,+(Y47/X47)*100,0)</f>
        <v>-3.080042520961749</v>
      </c>
      <c r="AA47" s="29">
        <f>SUM(AA34:AA46)</f>
        <v>3358026937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56942689</v>
      </c>
      <c r="D48" s="39">
        <f t="shared" si="2"/>
        <v>0</v>
      </c>
      <c r="E48" s="40">
        <f t="shared" si="2"/>
        <v>449049881</v>
      </c>
      <c r="F48" s="41">
        <f t="shared" si="2"/>
        <v>447466521</v>
      </c>
      <c r="G48" s="41">
        <f t="shared" si="2"/>
        <v>176870935</v>
      </c>
      <c r="H48" s="41">
        <f t="shared" si="2"/>
        <v>201957031</v>
      </c>
      <c r="I48" s="41">
        <f t="shared" si="2"/>
        <v>-36874617</v>
      </c>
      <c r="J48" s="41">
        <f t="shared" si="2"/>
        <v>341953349</v>
      </c>
      <c r="K48" s="41">
        <f t="shared" si="2"/>
        <v>39830497</v>
      </c>
      <c r="L48" s="41">
        <f t="shared" si="2"/>
        <v>-133914148</v>
      </c>
      <c r="M48" s="41">
        <f t="shared" si="2"/>
        <v>58047887</v>
      </c>
      <c r="N48" s="41">
        <f t="shared" si="2"/>
        <v>-36035764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305917585</v>
      </c>
      <c r="X48" s="41">
        <f t="shared" si="2"/>
        <v>397713302</v>
      </c>
      <c r="Y48" s="41">
        <f t="shared" si="2"/>
        <v>-91795717</v>
      </c>
      <c r="Z48" s="42">
        <f>+IF(X48&lt;&gt;0,+(Y48/X48)*100,0)</f>
        <v>-23.080876736680032</v>
      </c>
      <c r="AA48" s="39">
        <f>+AA32-AA47</f>
        <v>447466521</v>
      </c>
    </row>
    <row r="49" spans="1:27" ht="25.5" x14ac:dyDescent="0.25">
      <c r="A49" s="43" t="s">
        <v>74</v>
      </c>
      <c r="B49" s="15" t="s">
        <v>32</v>
      </c>
      <c r="C49" s="20">
        <v>438299315</v>
      </c>
      <c r="D49" s="20"/>
      <c r="E49" s="21">
        <v>638952200</v>
      </c>
      <c r="F49" s="22">
        <v>584030557</v>
      </c>
      <c r="G49" s="22">
        <v>72147735</v>
      </c>
      <c r="H49" s="22">
        <v>9817939</v>
      </c>
      <c r="I49" s="22">
        <v>24440810</v>
      </c>
      <c r="J49" s="22">
        <v>106406484</v>
      </c>
      <c r="K49" s="22">
        <v>124226912</v>
      </c>
      <c r="L49" s="22">
        <v>114661245</v>
      </c>
      <c r="M49" s="22">
        <v>27728102</v>
      </c>
      <c r="N49" s="22">
        <v>266616259</v>
      </c>
      <c r="O49" s="22"/>
      <c r="P49" s="22"/>
      <c r="Q49" s="22"/>
      <c r="R49" s="22"/>
      <c r="S49" s="22"/>
      <c r="T49" s="22"/>
      <c r="U49" s="22"/>
      <c r="V49" s="22"/>
      <c r="W49" s="22">
        <v>373022743</v>
      </c>
      <c r="X49" s="22">
        <v>444343730</v>
      </c>
      <c r="Y49" s="22">
        <v>-71320987</v>
      </c>
      <c r="Z49" s="23">
        <v>-16.050859320103381</v>
      </c>
      <c r="AA49" s="20">
        <v>584030557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495242004</v>
      </c>
      <c r="D51" s="48">
        <f t="shared" si="3"/>
        <v>0</v>
      </c>
      <c r="E51" s="49">
        <f t="shared" si="3"/>
        <v>1088002081</v>
      </c>
      <c r="F51" s="50">
        <f t="shared" si="3"/>
        <v>1031497078</v>
      </c>
      <c r="G51" s="50">
        <f t="shared" si="3"/>
        <v>249018670</v>
      </c>
      <c r="H51" s="50">
        <f t="shared" si="3"/>
        <v>211774970</v>
      </c>
      <c r="I51" s="50">
        <f t="shared" si="3"/>
        <v>-12433807</v>
      </c>
      <c r="J51" s="50">
        <f t="shared" si="3"/>
        <v>448359833</v>
      </c>
      <c r="K51" s="50">
        <f t="shared" si="3"/>
        <v>164057409</v>
      </c>
      <c r="L51" s="50">
        <f t="shared" si="3"/>
        <v>-19252903</v>
      </c>
      <c r="M51" s="50">
        <f t="shared" si="3"/>
        <v>85775989</v>
      </c>
      <c r="N51" s="50">
        <f t="shared" si="3"/>
        <v>230580495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678940328</v>
      </c>
      <c r="X51" s="50">
        <f t="shared" si="3"/>
        <v>842057032</v>
      </c>
      <c r="Y51" s="50">
        <f t="shared" si="3"/>
        <v>-163116704</v>
      </c>
      <c r="Z51" s="51">
        <f>+IF(X51&lt;&gt;0,+(Y51/X51)*100,0)</f>
        <v>-19.371218076829742</v>
      </c>
      <c r="AA51" s="48">
        <f>SUM(AA48:AA50)</f>
        <v>1031497078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495242004</v>
      </c>
      <c r="D53" s="54">
        <f>+D51-D52</f>
        <v>0</v>
      </c>
      <c r="E53" s="55">
        <f t="shared" si="4"/>
        <v>1088002081</v>
      </c>
      <c r="F53" s="56">
        <f t="shared" si="4"/>
        <v>1031497078</v>
      </c>
      <c r="G53" s="56">
        <f t="shared" si="4"/>
        <v>249018670</v>
      </c>
      <c r="H53" s="56">
        <f t="shared" si="4"/>
        <v>211774970</v>
      </c>
      <c r="I53" s="56">
        <f t="shared" si="4"/>
        <v>-12433807</v>
      </c>
      <c r="J53" s="56">
        <f t="shared" si="4"/>
        <v>448359833</v>
      </c>
      <c r="K53" s="56">
        <f t="shared" si="4"/>
        <v>164057409</v>
      </c>
      <c r="L53" s="56">
        <f t="shared" si="4"/>
        <v>-19252903</v>
      </c>
      <c r="M53" s="56">
        <f t="shared" si="4"/>
        <v>85775989</v>
      </c>
      <c r="N53" s="56">
        <f t="shared" si="4"/>
        <v>230580495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678940328</v>
      </c>
      <c r="X53" s="56">
        <f t="shared" si="4"/>
        <v>842057032</v>
      </c>
      <c r="Y53" s="56">
        <f t="shared" si="4"/>
        <v>-163116704</v>
      </c>
      <c r="Z53" s="57">
        <f>+IF(X53&lt;&gt;0,+(Y53/X53)*100,0)</f>
        <v>-19.371218076829742</v>
      </c>
      <c r="AA53" s="54">
        <f>+AA51-AA52</f>
        <v>1031497078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495242004</v>
      </c>
      <c r="D56" s="48">
        <f>SUM(D53:D55)</f>
        <v>0</v>
      </c>
      <c r="E56" s="49">
        <f t="shared" si="5"/>
        <v>1088002081</v>
      </c>
      <c r="F56" s="50">
        <f t="shared" si="5"/>
        <v>1031497078</v>
      </c>
      <c r="G56" s="50">
        <f t="shared" si="5"/>
        <v>249018670</v>
      </c>
      <c r="H56" s="50">
        <f t="shared" si="5"/>
        <v>211774970</v>
      </c>
      <c r="I56" s="50">
        <f t="shared" si="5"/>
        <v>-12433807</v>
      </c>
      <c r="J56" s="50">
        <f t="shared" si="5"/>
        <v>448359833</v>
      </c>
      <c r="K56" s="50">
        <f t="shared" si="5"/>
        <v>164057409</v>
      </c>
      <c r="L56" s="50">
        <f t="shared" si="5"/>
        <v>-19252903</v>
      </c>
      <c r="M56" s="50">
        <f t="shared" si="5"/>
        <v>85775989</v>
      </c>
      <c r="N56" s="50">
        <f t="shared" si="5"/>
        <v>230580495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678940328</v>
      </c>
      <c r="X56" s="50">
        <f t="shared" si="5"/>
        <v>842057032</v>
      </c>
      <c r="Y56" s="50">
        <f t="shared" si="5"/>
        <v>-163116704</v>
      </c>
      <c r="Z56" s="51">
        <f>+IF(X56&lt;&gt;0,+(Y56/X56)*100,0)</f>
        <v>-19.371218076829742</v>
      </c>
      <c r="AA56" s="48">
        <f>SUM(AA53:AA55)</f>
        <v>1031497078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495242004</v>
      </c>
      <c r="D59" s="65">
        <f>SUM(D56:D58)</f>
        <v>0</v>
      </c>
      <c r="E59" s="66">
        <f t="shared" si="6"/>
        <v>1088002081</v>
      </c>
      <c r="F59" s="67">
        <f t="shared" si="6"/>
        <v>1031497078</v>
      </c>
      <c r="G59" s="67">
        <f t="shared" si="6"/>
        <v>249018670</v>
      </c>
      <c r="H59" s="67">
        <f t="shared" si="6"/>
        <v>211774970</v>
      </c>
      <c r="I59" s="67">
        <f t="shared" si="6"/>
        <v>-12433807</v>
      </c>
      <c r="J59" s="67">
        <f t="shared" si="6"/>
        <v>448359833</v>
      </c>
      <c r="K59" s="67">
        <f t="shared" si="6"/>
        <v>164057409</v>
      </c>
      <c r="L59" s="67">
        <f t="shared" si="6"/>
        <v>-19252903</v>
      </c>
      <c r="M59" s="67">
        <f t="shared" si="6"/>
        <v>85775989</v>
      </c>
      <c r="N59" s="67">
        <f t="shared" si="6"/>
        <v>230580495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678940328</v>
      </c>
      <c r="X59" s="67">
        <f t="shared" si="6"/>
        <v>842057032</v>
      </c>
      <c r="Y59" s="67">
        <f t="shared" si="6"/>
        <v>-163116704</v>
      </c>
      <c r="Z59" s="68">
        <f>+IF(X59&lt;&gt;0,+(Y59/X59)*100,0)</f>
        <v>-19.371218076829742</v>
      </c>
      <c r="AA59" s="65">
        <f>SUM(AA56:AA58)</f>
        <v>1031497078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B39" sqref="AB3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/>
      <c r="P8" s="22"/>
      <c r="Q8" s="22"/>
      <c r="R8" s="22"/>
      <c r="S8" s="22"/>
      <c r="T8" s="22"/>
      <c r="U8" s="22"/>
      <c r="V8" s="22"/>
      <c r="W8" s="22">
        <v>713592793</v>
      </c>
      <c r="X8" s="22">
        <v>797225734</v>
      </c>
      <c r="Y8" s="22">
        <v>-83632941</v>
      </c>
      <c r="Z8" s="23">
        <v>-10.490496911129565</v>
      </c>
      <c r="AA8" s="20">
        <v>1594451510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/>
      <c r="P10" s="22"/>
      <c r="Q10" s="22"/>
      <c r="R10" s="22"/>
      <c r="S10" s="22"/>
      <c r="T10" s="22"/>
      <c r="U10" s="22"/>
      <c r="V10" s="22"/>
      <c r="W10" s="22">
        <v>15697</v>
      </c>
      <c r="X10" s="22">
        <v>87822</v>
      </c>
      <c r="Y10" s="22">
        <v>-72125</v>
      </c>
      <c r="Z10" s="23">
        <v>-82.126346473548779</v>
      </c>
      <c r="AA10" s="20">
        <v>175650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/>
      <c r="P17" s="22"/>
      <c r="Q17" s="22"/>
      <c r="R17" s="22"/>
      <c r="S17" s="22"/>
      <c r="T17" s="22"/>
      <c r="U17" s="22"/>
      <c r="V17" s="22"/>
      <c r="W17" s="22">
        <v>1597840</v>
      </c>
      <c r="X17" s="22">
        <v>2166654</v>
      </c>
      <c r="Y17" s="22">
        <v>-568814</v>
      </c>
      <c r="Z17" s="23">
        <v>-26.25310732585821</v>
      </c>
      <c r="AA17" s="20">
        <v>4333310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/>
      <c r="P19" s="22"/>
      <c r="Q19" s="22"/>
      <c r="R19" s="22"/>
      <c r="S19" s="22"/>
      <c r="T19" s="22"/>
      <c r="U19" s="22"/>
      <c r="V19" s="22"/>
      <c r="W19" s="22">
        <v>2226726</v>
      </c>
      <c r="X19" s="22">
        <v>2605902</v>
      </c>
      <c r="Y19" s="22">
        <v>-379176</v>
      </c>
      <c r="Z19" s="23">
        <v>-14.550662304261634</v>
      </c>
      <c r="AA19" s="20">
        <v>5211810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/>
      <c r="P22" s="22"/>
      <c r="Q22" s="22"/>
      <c r="R22" s="22"/>
      <c r="S22" s="22"/>
      <c r="T22" s="22"/>
      <c r="U22" s="22"/>
      <c r="V22" s="22"/>
      <c r="W22" s="22">
        <v>67079903</v>
      </c>
      <c r="X22" s="22">
        <v>78524628</v>
      </c>
      <c r="Y22" s="22">
        <v>-11444725</v>
      </c>
      <c r="Z22" s="23">
        <v>-14.5746949606689</v>
      </c>
      <c r="AA22" s="20">
        <v>157049260</v>
      </c>
    </row>
    <row r="23" spans="1:27" ht="13.5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697865420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285852425</v>
      </c>
      <c r="X25" s="22">
        <v>348932702</v>
      </c>
      <c r="Y25" s="22">
        <v>-63080277</v>
      </c>
      <c r="Z25" s="23">
        <v>-18.078063947127546</v>
      </c>
      <c r="AA25" s="20">
        <v>697865420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2459086960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1070373109</v>
      </c>
      <c r="X32" s="31">
        <f t="shared" si="0"/>
        <v>1229543442</v>
      </c>
      <c r="Y32" s="31">
        <f t="shared" si="0"/>
        <v>-159170333</v>
      </c>
      <c r="Z32" s="32">
        <f>+IF(X32&lt;&gt;0,+(Y32/X32)*100,0)</f>
        <v>-12.945482653389648</v>
      </c>
      <c r="AA32" s="29">
        <f>SUM(AA6:AA31)</f>
        <v>2459086960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653653220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/>
      <c r="P34" s="22"/>
      <c r="Q34" s="22"/>
      <c r="R34" s="22"/>
      <c r="S34" s="22"/>
      <c r="T34" s="22"/>
      <c r="U34" s="22"/>
      <c r="V34" s="22"/>
      <c r="W34" s="22">
        <v>308185493</v>
      </c>
      <c r="X34" s="22">
        <v>303390787</v>
      </c>
      <c r="Y34" s="22">
        <v>4794706</v>
      </c>
      <c r="Z34" s="23">
        <v>1.5803729728945264</v>
      </c>
      <c r="AA34" s="20">
        <v>653653220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75590830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/>
      <c r="P37" s="22"/>
      <c r="Q37" s="22"/>
      <c r="R37" s="22"/>
      <c r="S37" s="22"/>
      <c r="T37" s="22"/>
      <c r="U37" s="22"/>
      <c r="V37" s="22"/>
      <c r="W37" s="22">
        <v>35632270</v>
      </c>
      <c r="X37" s="22">
        <v>37145639</v>
      </c>
      <c r="Y37" s="22">
        <v>-1513369</v>
      </c>
      <c r="Z37" s="23">
        <v>-4.0741498618451546</v>
      </c>
      <c r="AA37" s="20">
        <v>75590830</v>
      </c>
    </row>
    <row r="38" spans="1:27" ht="13.5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ht="13.5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/>
      <c r="P39" s="22"/>
      <c r="Q39" s="22"/>
      <c r="R39" s="22"/>
      <c r="S39" s="22"/>
      <c r="T39" s="22"/>
      <c r="U39" s="22"/>
      <c r="V39" s="22"/>
      <c r="W39" s="22">
        <v>179065068</v>
      </c>
      <c r="X39" s="22">
        <v>198278862</v>
      </c>
      <c r="Y39" s="22">
        <v>-19213794</v>
      </c>
      <c r="Z39" s="23">
        <v>-9.6902886198731562</v>
      </c>
      <c r="AA39" s="20">
        <v>396573680</v>
      </c>
    </row>
    <row r="40" spans="1:27" ht="13.5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/>
      <c r="P40" s="22"/>
      <c r="Q40" s="22"/>
      <c r="R40" s="22"/>
      <c r="S40" s="22"/>
      <c r="T40" s="22"/>
      <c r="U40" s="22"/>
      <c r="V40" s="22"/>
      <c r="W40" s="22">
        <v>61464499</v>
      </c>
      <c r="X40" s="22">
        <v>50309514</v>
      </c>
      <c r="Y40" s="22">
        <v>11154985</v>
      </c>
      <c r="Z40" s="23">
        <v>22.172714687722884</v>
      </c>
      <c r="AA40" s="20">
        <v>100619030</v>
      </c>
    </row>
    <row r="41" spans="1:27" ht="13.5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846159220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/>
      <c r="P41" s="22"/>
      <c r="Q41" s="22"/>
      <c r="R41" s="22"/>
      <c r="S41" s="22"/>
      <c r="T41" s="22"/>
      <c r="U41" s="22"/>
      <c r="V41" s="22"/>
      <c r="W41" s="22">
        <v>383067331</v>
      </c>
      <c r="X41" s="22">
        <v>404869499</v>
      </c>
      <c r="Y41" s="22">
        <v>-21802168</v>
      </c>
      <c r="Z41" s="23">
        <v>-5.3849865336484637</v>
      </c>
      <c r="AA41" s="20">
        <v>846159220</v>
      </c>
    </row>
    <row r="42" spans="1:27" ht="13.5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23704250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/>
      <c r="P44" s="22"/>
      <c r="Q44" s="22"/>
      <c r="R44" s="22"/>
      <c r="S44" s="22"/>
      <c r="T44" s="22"/>
      <c r="U44" s="22"/>
      <c r="V44" s="22"/>
      <c r="W44" s="22">
        <v>9765388</v>
      </c>
      <c r="X44" s="22">
        <v>10944525</v>
      </c>
      <c r="Y44" s="22">
        <v>-1179137</v>
      </c>
      <c r="Z44" s="23">
        <v>-10.773761309878683</v>
      </c>
      <c r="AA44" s="20">
        <v>23704250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2276928480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977180049</v>
      </c>
      <c r="X47" s="31">
        <f t="shared" si="1"/>
        <v>1004938826</v>
      </c>
      <c r="Y47" s="31">
        <f t="shared" si="1"/>
        <v>-27758777</v>
      </c>
      <c r="Z47" s="32">
        <f>+IF(X47&lt;&gt;0,+(Y47/X47)*100,0)</f>
        <v>-2.7622354994969616</v>
      </c>
      <c r="AA47" s="29">
        <f>SUM(AA34:AA46)</f>
        <v>2276928480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182158480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93193060</v>
      </c>
      <c r="X48" s="41">
        <f t="shared" si="2"/>
        <v>224604616</v>
      </c>
      <c r="Y48" s="41">
        <f t="shared" si="2"/>
        <v>-131411556</v>
      </c>
      <c r="Z48" s="42">
        <f>+IF(X48&lt;&gt;0,+(Y48/X48)*100,0)</f>
        <v>-58.507949809900616</v>
      </c>
      <c r="AA48" s="39">
        <f>+AA32-AA47</f>
        <v>182158480</v>
      </c>
    </row>
    <row r="49" spans="1:27" ht="25.5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435586000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/>
      <c r="P49" s="22"/>
      <c r="Q49" s="22"/>
      <c r="R49" s="22"/>
      <c r="S49" s="22"/>
      <c r="T49" s="22"/>
      <c r="U49" s="22"/>
      <c r="V49" s="22"/>
      <c r="W49" s="22">
        <v>276359647</v>
      </c>
      <c r="X49" s="22">
        <v>375403000</v>
      </c>
      <c r="Y49" s="22">
        <v>-99043353</v>
      </c>
      <c r="Z49" s="23">
        <v>-26.383207646182903</v>
      </c>
      <c r="AA49" s="20">
        <v>435586000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617744480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369552707</v>
      </c>
      <c r="X51" s="50">
        <f t="shared" si="3"/>
        <v>600007616</v>
      </c>
      <c r="Y51" s="50">
        <f t="shared" si="3"/>
        <v>-230454909</v>
      </c>
      <c r="Z51" s="51">
        <f>+IF(X51&lt;&gt;0,+(Y51/X51)*100,0)</f>
        <v>-38.408663966025394</v>
      </c>
      <c r="AA51" s="48">
        <f>SUM(AA48:AA50)</f>
        <v>617744480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617744480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369552707</v>
      </c>
      <c r="X53" s="56">
        <f t="shared" si="4"/>
        <v>600007616</v>
      </c>
      <c r="Y53" s="56">
        <f t="shared" si="4"/>
        <v>-230454909</v>
      </c>
      <c r="Z53" s="57">
        <f>+IF(X53&lt;&gt;0,+(Y53/X53)*100,0)</f>
        <v>-38.408663966025394</v>
      </c>
      <c r="AA53" s="54">
        <f>+AA51-AA52</f>
        <v>617744480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617744480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369552707</v>
      </c>
      <c r="X56" s="50">
        <f t="shared" si="5"/>
        <v>600007616</v>
      </c>
      <c r="Y56" s="50">
        <f t="shared" si="5"/>
        <v>-230454909</v>
      </c>
      <c r="Z56" s="51">
        <f>+IF(X56&lt;&gt;0,+(Y56/X56)*100,0)</f>
        <v>-38.408663966025394</v>
      </c>
      <c r="AA56" s="48">
        <f>SUM(AA53:AA55)</f>
        <v>617744480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617744480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369552707</v>
      </c>
      <c r="X59" s="67">
        <f t="shared" si="6"/>
        <v>600007616</v>
      </c>
      <c r="Y59" s="67">
        <f t="shared" si="6"/>
        <v>-230454909</v>
      </c>
      <c r="Z59" s="68">
        <f>+IF(X59&lt;&gt;0,+(Y59/X59)*100,0)</f>
        <v>-38.408663966025394</v>
      </c>
      <c r="AA59" s="65">
        <f>SUM(AA56:AA58)</f>
        <v>617744480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>
        <v>44663</v>
      </c>
      <c r="L34" s="22">
        <v>46683</v>
      </c>
      <c r="M34" s="22">
        <v>40621</v>
      </c>
      <c r="N34" s="22">
        <v>131967</v>
      </c>
      <c r="O34" s="22"/>
      <c r="P34" s="22"/>
      <c r="Q34" s="22"/>
      <c r="R34" s="22"/>
      <c r="S34" s="22"/>
      <c r="T34" s="22"/>
      <c r="U34" s="22"/>
      <c r="V34" s="22"/>
      <c r="W34" s="22">
        <v>262342</v>
      </c>
      <c r="X34" s="22"/>
      <c r="Y34" s="22">
        <v>262342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>
        <v>443</v>
      </c>
      <c r="L44" s="22">
        <v>463</v>
      </c>
      <c r="M44" s="22">
        <v>403</v>
      </c>
      <c r="N44" s="22">
        <v>1309</v>
      </c>
      <c r="O44" s="22"/>
      <c r="P44" s="22"/>
      <c r="Q44" s="22"/>
      <c r="R44" s="22"/>
      <c r="S44" s="22"/>
      <c r="T44" s="22"/>
      <c r="U44" s="22"/>
      <c r="V44" s="22"/>
      <c r="W44" s="22">
        <v>2602</v>
      </c>
      <c r="X44" s="22"/>
      <c r="Y44" s="22">
        <v>2602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45106</v>
      </c>
      <c r="L47" s="31">
        <f t="shared" si="1"/>
        <v>47146</v>
      </c>
      <c r="M47" s="31">
        <f t="shared" si="1"/>
        <v>41024</v>
      </c>
      <c r="N47" s="31">
        <f t="shared" si="1"/>
        <v>133276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264944</v>
      </c>
      <c r="X47" s="31">
        <f t="shared" si="1"/>
        <v>0</v>
      </c>
      <c r="Y47" s="31">
        <f t="shared" si="1"/>
        <v>264944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-45106</v>
      </c>
      <c r="L48" s="41">
        <f t="shared" si="2"/>
        <v>-47146</v>
      </c>
      <c r="M48" s="41">
        <f t="shared" si="2"/>
        <v>-41024</v>
      </c>
      <c r="N48" s="41">
        <f t="shared" si="2"/>
        <v>-133276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-264944</v>
      </c>
      <c r="X48" s="41">
        <f t="shared" si="2"/>
        <v>0</v>
      </c>
      <c r="Y48" s="41">
        <f t="shared" si="2"/>
        <v>-264944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-45106</v>
      </c>
      <c r="L51" s="50">
        <f t="shared" si="3"/>
        <v>-47146</v>
      </c>
      <c r="M51" s="50">
        <f t="shared" si="3"/>
        <v>-41024</v>
      </c>
      <c r="N51" s="50">
        <f t="shared" si="3"/>
        <v>-133276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-264944</v>
      </c>
      <c r="X51" s="50">
        <f t="shared" si="3"/>
        <v>0</v>
      </c>
      <c r="Y51" s="50">
        <f t="shared" si="3"/>
        <v>-264944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-45106</v>
      </c>
      <c r="L53" s="56">
        <f t="shared" si="4"/>
        <v>-47146</v>
      </c>
      <c r="M53" s="56">
        <f t="shared" si="4"/>
        <v>-41024</v>
      </c>
      <c r="N53" s="56">
        <f t="shared" si="4"/>
        <v>-133276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-264944</v>
      </c>
      <c r="X53" s="56">
        <f t="shared" si="4"/>
        <v>0</v>
      </c>
      <c r="Y53" s="56">
        <f t="shared" si="4"/>
        <v>-264944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-45106</v>
      </c>
      <c r="L56" s="50">
        <f t="shared" si="5"/>
        <v>-47146</v>
      </c>
      <c r="M56" s="50">
        <f t="shared" si="5"/>
        <v>-41024</v>
      </c>
      <c r="N56" s="50">
        <f t="shared" si="5"/>
        <v>-133276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-264944</v>
      </c>
      <c r="X56" s="50">
        <f t="shared" si="5"/>
        <v>0</v>
      </c>
      <c r="Y56" s="50">
        <f t="shared" si="5"/>
        <v>-264944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-45106</v>
      </c>
      <c r="L59" s="67">
        <f t="shared" si="6"/>
        <v>-47146</v>
      </c>
      <c r="M59" s="67">
        <f t="shared" si="6"/>
        <v>-41024</v>
      </c>
      <c r="N59" s="67">
        <f t="shared" si="6"/>
        <v>-133276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-264944</v>
      </c>
      <c r="X59" s="67">
        <f t="shared" si="6"/>
        <v>0</v>
      </c>
      <c r="Y59" s="67">
        <f t="shared" si="6"/>
        <v>-264944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/>
      <c r="P7" s="22"/>
      <c r="Q7" s="22"/>
      <c r="R7" s="22"/>
      <c r="S7" s="22"/>
      <c r="T7" s="22"/>
      <c r="U7" s="22"/>
      <c r="V7" s="22"/>
      <c r="W7" s="22">
        <v>11000</v>
      </c>
      <c r="X7" s="22"/>
      <c r="Y7" s="22">
        <v>11000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112682893</v>
      </c>
      <c r="F8" s="22">
        <v>112682893</v>
      </c>
      <c r="G8" s="22">
        <v>8849221</v>
      </c>
      <c r="H8" s="22">
        <v>9843152</v>
      </c>
      <c r="I8" s="22">
        <v>9724898</v>
      </c>
      <c r="J8" s="22">
        <v>28417271</v>
      </c>
      <c r="K8" s="22">
        <v>10040505</v>
      </c>
      <c r="L8" s="22">
        <v>9790007</v>
      </c>
      <c r="M8" s="22">
        <v>10104314</v>
      </c>
      <c r="N8" s="22">
        <v>29934826</v>
      </c>
      <c r="O8" s="22"/>
      <c r="P8" s="22"/>
      <c r="Q8" s="22"/>
      <c r="R8" s="22"/>
      <c r="S8" s="22"/>
      <c r="T8" s="22"/>
      <c r="U8" s="22"/>
      <c r="V8" s="22"/>
      <c r="W8" s="22">
        <v>58352097</v>
      </c>
      <c r="X8" s="22">
        <v>56341446</v>
      </c>
      <c r="Y8" s="22">
        <v>2010651</v>
      </c>
      <c r="Z8" s="23">
        <v>3.5686890251272572</v>
      </c>
      <c r="AA8" s="20">
        <v>112682893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112682893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10041905</v>
      </c>
      <c r="L32" s="31">
        <f t="shared" si="0"/>
        <v>9791007</v>
      </c>
      <c r="M32" s="31">
        <f t="shared" si="0"/>
        <v>10107114</v>
      </c>
      <c r="N32" s="31">
        <f t="shared" si="0"/>
        <v>29940026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58363097</v>
      </c>
      <c r="X32" s="31">
        <f t="shared" si="0"/>
        <v>56341446</v>
      </c>
      <c r="Y32" s="31">
        <f t="shared" si="0"/>
        <v>2021651</v>
      </c>
      <c r="Z32" s="32">
        <f>+IF(X32&lt;&gt;0,+(Y32/X32)*100,0)</f>
        <v>3.5882128406857006</v>
      </c>
      <c r="AA32" s="29">
        <f>SUM(AA6:AA31)</f>
        <v>112682893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>
        <v>3483620</v>
      </c>
      <c r="L34" s="22">
        <v>4635636</v>
      </c>
      <c r="M34" s="22">
        <v>3173563</v>
      </c>
      <c r="N34" s="22">
        <v>11292819</v>
      </c>
      <c r="O34" s="22"/>
      <c r="P34" s="22"/>
      <c r="Q34" s="22"/>
      <c r="R34" s="22"/>
      <c r="S34" s="22"/>
      <c r="T34" s="22"/>
      <c r="U34" s="22"/>
      <c r="V34" s="22"/>
      <c r="W34" s="22">
        <v>18777872</v>
      </c>
      <c r="X34" s="22">
        <v>11035452</v>
      </c>
      <c r="Y34" s="22">
        <v>7742420</v>
      </c>
      <c r="Z34" s="23">
        <v>70.159518613283808</v>
      </c>
      <c r="AA34" s="20">
        <v>22070895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26065218</v>
      </c>
      <c r="Y39" s="22">
        <v>-26065218</v>
      </c>
      <c r="Z39" s="23">
        <v>-100</v>
      </c>
      <c r="AA39" s="20">
        <v>52130424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1170111</v>
      </c>
      <c r="F40" s="22">
        <v>1170111</v>
      </c>
      <c r="G40" s="22">
        <v>170636</v>
      </c>
      <c r="H40" s="22">
        <v>573019</v>
      </c>
      <c r="I40" s="22">
        <v>423838</v>
      </c>
      <c r="J40" s="22">
        <v>1167493</v>
      </c>
      <c r="K40" s="22">
        <v>82593</v>
      </c>
      <c r="L40" s="22">
        <v>29713</v>
      </c>
      <c r="M40" s="22">
        <v>162882</v>
      </c>
      <c r="N40" s="22">
        <v>275188</v>
      </c>
      <c r="O40" s="22"/>
      <c r="P40" s="22"/>
      <c r="Q40" s="22"/>
      <c r="R40" s="22"/>
      <c r="S40" s="22"/>
      <c r="T40" s="22"/>
      <c r="U40" s="22"/>
      <c r="V40" s="22"/>
      <c r="W40" s="22">
        <v>1442681</v>
      </c>
      <c r="X40" s="22">
        <v>585054</v>
      </c>
      <c r="Y40" s="22">
        <v>857627</v>
      </c>
      <c r="Z40" s="23">
        <v>146.58937465601466</v>
      </c>
      <c r="AA40" s="20">
        <v>1170111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49610000</v>
      </c>
      <c r="F41" s="22">
        <v>49610000</v>
      </c>
      <c r="G41" s="22">
        <v>936933</v>
      </c>
      <c r="H41" s="22">
        <v>124565</v>
      </c>
      <c r="I41" s="22">
        <v>8017411</v>
      </c>
      <c r="J41" s="22">
        <v>9078909</v>
      </c>
      <c r="K41" s="22">
        <v>10102089</v>
      </c>
      <c r="L41" s="22">
        <v>11394644</v>
      </c>
      <c r="M41" s="22">
        <v>12501726</v>
      </c>
      <c r="N41" s="22">
        <v>33998459</v>
      </c>
      <c r="O41" s="22"/>
      <c r="P41" s="22"/>
      <c r="Q41" s="22"/>
      <c r="R41" s="22"/>
      <c r="S41" s="22"/>
      <c r="T41" s="22"/>
      <c r="U41" s="22"/>
      <c r="V41" s="22"/>
      <c r="W41" s="22">
        <v>43077368</v>
      </c>
      <c r="X41" s="22">
        <v>24805002</v>
      </c>
      <c r="Y41" s="22">
        <v>18272366</v>
      </c>
      <c r="Z41" s="23">
        <v>73.664037600158224</v>
      </c>
      <c r="AA41" s="20">
        <v>49610000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40667</v>
      </c>
      <c r="H44" s="22">
        <v>45306</v>
      </c>
      <c r="I44" s="22">
        <v>29559</v>
      </c>
      <c r="J44" s="22">
        <v>115532</v>
      </c>
      <c r="K44" s="22">
        <v>29305</v>
      </c>
      <c r="L44" s="22">
        <v>40720</v>
      </c>
      <c r="M44" s="22">
        <v>26340</v>
      </c>
      <c r="N44" s="22">
        <v>96365</v>
      </c>
      <c r="O44" s="22"/>
      <c r="P44" s="22"/>
      <c r="Q44" s="22"/>
      <c r="R44" s="22"/>
      <c r="S44" s="22"/>
      <c r="T44" s="22"/>
      <c r="U44" s="22"/>
      <c r="V44" s="22"/>
      <c r="W44" s="22">
        <v>211897</v>
      </c>
      <c r="X44" s="22"/>
      <c r="Y44" s="22">
        <v>211897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124981430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13697607</v>
      </c>
      <c r="L47" s="31">
        <f t="shared" si="1"/>
        <v>16100713</v>
      </c>
      <c r="M47" s="31">
        <f t="shared" si="1"/>
        <v>15864511</v>
      </c>
      <c r="N47" s="31">
        <f t="shared" si="1"/>
        <v>45662831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63509818</v>
      </c>
      <c r="X47" s="31">
        <f t="shared" si="1"/>
        <v>62490726</v>
      </c>
      <c r="Y47" s="31">
        <f t="shared" si="1"/>
        <v>1019092</v>
      </c>
      <c r="Z47" s="32">
        <f>+IF(X47&lt;&gt;0,+(Y47/X47)*100,0)</f>
        <v>1.6307891830221335</v>
      </c>
      <c r="AA47" s="29">
        <f>SUM(AA34:AA46)</f>
        <v>124981430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-12298537</v>
      </c>
      <c r="F48" s="41">
        <f t="shared" si="2"/>
        <v>-12298537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-3655702</v>
      </c>
      <c r="L48" s="41">
        <f t="shared" si="2"/>
        <v>-6309706</v>
      </c>
      <c r="M48" s="41">
        <f t="shared" si="2"/>
        <v>-5757397</v>
      </c>
      <c r="N48" s="41">
        <f t="shared" si="2"/>
        <v>-15722805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-5146721</v>
      </c>
      <c r="X48" s="41">
        <f t="shared" si="2"/>
        <v>-6149280</v>
      </c>
      <c r="Y48" s="41">
        <f t="shared" si="2"/>
        <v>1002559</v>
      </c>
      <c r="Z48" s="42">
        <f>+IF(X48&lt;&gt;0,+(Y48/X48)*100,0)</f>
        <v>-16.30368108136237</v>
      </c>
      <c r="AA48" s="39">
        <f>+AA32-AA47</f>
        <v>-12298537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-12298537</v>
      </c>
      <c r="F51" s="50">
        <f t="shared" si="3"/>
        <v>-12298537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-3655702</v>
      </c>
      <c r="L51" s="50">
        <f t="shared" si="3"/>
        <v>-6309706</v>
      </c>
      <c r="M51" s="50">
        <f t="shared" si="3"/>
        <v>-5757397</v>
      </c>
      <c r="N51" s="50">
        <f t="shared" si="3"/>
        <v>-15722805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-5146721</v>
      </c>
      <c r="X51" s="50">
        <f t="shared" si="3"/>
        <v>-6149280</v>
      </c>
      <c r="Y51" s="50">
        <f t="shared" si="3"/>
        <v>1002559</v>
      </c>
      <c r="Z51" s="51">
        <f>+IF(X51&lt;&gt;0,+(Y51/X51)*100,0)</f>
        <v>-16.30368108136237</v>
      </c>
      <c r="AA51" s="48">
        <f>SUM(AA48:AA50)</f>
        <v>-12298537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-12298537</v>
      </c>
      <c r="F53" s="56">
        <f t="shared" si="4"/>
        <v>-12298537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-3655702</v>
      </c>
      <c r="L53" s="56">
        <f t="shared" si="4"/>
        <v>-6309706</v>
      </c>
      <c r="M53" s="56">
        <f t="shared" si="4"/>
        <v>-5757397</v>
      </c>
      <c r="N53" s="56">
        <f t="shared" si="4"/>
        <v>-15722805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-5146721</v>
      </c>
      <c r="X53" s="56">
        <f t="shared" si="4"/>
        <v>-6149280</v>
      </c>
      <c r="Y53" s="56">
        <f t="shared" si="4"/>
        <v>1002559</v>
      </c>
      <c r="Z53" s="57">
        <f>+IF(X53&lt;&gt;0,+(Y53/X53)*100,0)</f>
        <v>-16.30368108136237</v>
      </c>
      <c r="AA53" s="54">
        <f>+AA51-AA52</f>
        <v>-12298537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-12298537</v>
      </c>
      <c r="F56" s="50">
        <f t="shared" si="5"/>
        <v>-12298537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-3655702</v>
      </c>
      <c r="L56" s="50">
        <f t="shared" si="5"/>
        <v>-6309706</v>
      </c>
      <c r="M56" s="50">
        <f t="shared" si="5"/>
        <v>-5757397</v>
      </c>
      <c r="N56" s="50">
        <f t="shared" si="5"/>
        <v>-15722805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-5146721</v>
      </c>
      <c r="X56" s="50">
        <f t="shared" si="5"/>
        <v>-6149280</v>
      </c>
      <c r="Y56" s="50">
        <f t="shared" si="5"/>
        <v>1002559</v>
      </c>
      <c r="Z56" s="51">
        <f>+IF(X56&lt;&gt;0,+(Y56/X56)*100,0)</f>
        <v>-16.30368108136237</v>
      </c>
      <c r="AA56" s="48">
        <f>SUM(AA53:AA55)</f>
        <v>-12298537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-12298537</v>
      </c>
      <c r="F59" s="67">
        <f t="shared" si="6"/>
        <v>-12298537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-3655702</v>
      </c>
      <c r="L59" s="67">
        <f t="shared" si="6"/>
        <v>-6309706</v>
      </c>
      <c r="M59" s="67">
        <f t="shared" si="6"/>
        <v>-5757397</v>
      </c>
      <c r="N59" s="67">
        <f t="shared" si="6"/>
        <v>-15722805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-5146721</v>
      </c>
      <c r="X59" s="67">
        <f t="shared" si="6"/>
        <v>-6149280</v>
      </c>
      <c r="Y59" s="67">
        <f t="shared" si="6"/>
        <v>1002559</v>
      </c>
      <c r="Z59" s="68">
        <f>+IF(X59&lt;&gt;0,+(Y59/X59)*100,0)</f>
        <v>-16.30368108136237</v>
      </c>
      <c r="AA59" s="65">
        <f>SUM(AA56:AA58)</f>
        <v>-12298537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>
        <v>1763</v>
      </c>
      <c r="L10" s="22">
        <v>5762</v>
      </c>
      <c r="M10" s="22">
        <v>5548</v>
      </c>
      <c r="N10" s="22">
        <v>13073</v>
      </c>
      <c r="O10" s="22"/>
      <c r="P10" s="22"/>
      <c r="Q10" s="22"/>
      <c r="R10" s="22"/>
      <c r="S10" s="22"/>
      <c r="T10" s="22"/>
      <c r="U10" s="22"/>
      <c r="V10" s="22"/>
      <c r="W10" s="22">
        <v>20272</v>
      </c>
      <c r="X10" s="22">
        <v>28170</v>
      </c>
      <c r="Y10" s="22">
        <v>-7898</v>
      </c>
      <c r="Z10" s="23">
        <v>-28.036918707845228</v>
      </c>
      <c r="AA10" s="20">
        <v>56350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1763</v>
      </c>
      <c r="L32" s="31">
        <f t="shared" si="0"/>
        <v>5762</v>
      </c>
      <c r="M32" s="31">
        <f t="shared" si="0"/>
        <v>5548</v>
      </c>
      <c r="N32" s="31">
        <f t="shared" si="0"/>
        <v>13073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20272</v>
      </c>
      <c r="X32" s="31">
        <f t="shared" si="0"/>
        <v>28170</v>
      </c>
      <c r="Y32" s="31">
        <f t="shared" si="0"/>
        <v>-7898</v>
      </c>
      <c r="Z32" s="32">
        <f>+IF(X32&lt;&gt;0,+(Y32/X32)*100,0)</f>
        <v>-28.036918707845228</v>
      </c>
      <c r="AA32" s="29">
        <f>SUM(AA6:AA31)</f>
        <v>56350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3134285</v>
      </c>
      <c r="G34" s="22">
        <v>179428</v>
      </c>
      <c r="H34" s="22">
        <v>171056</v>
      </c>
      <c r="I34" s="22">
        <v>171056</v>
      </c>
      <c r="J34" s="22">
        <v>521540</v>
      </c>
      <c r="K34" s="22">
        <v>171056</v>
      </c>
      <c r="L34" s="22">
        <v>181692</v>
      </c>
      <c r="M34" s="22">
        <v>227918</v>
      </c>
      <c r="N34" s="22">
        <v>580666</v>
      </c>
      <c r="O34" s="22"/>
      <c r="P34" s="22"/>
      <c r="Q34" s="22"/>
      <c r="R34" s="22"/>
      <c r="S34" s="22"/>
      <c r="T34" s="22"/>
      <c r="U34" s="22"/>
      <c r="V34" s="22"/>
      <c r="W34" s="22">
        <v>1102206</v>
      </c>
      <c r="X34" s="22">
        <v>1567122</v>
      </c>
      <c r="Y34" s="22">
        <v>-464916</v>
      </c>
      <c r="Z34" s="23">
        <v>-29.666867033964174</v>
      </c>
      <c r="AA34" s="20">
        <v>3134285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285313</v>
      </c>
      <c r="G44" s="22">
        <v>9678</v>
      </c>
      <c r="H44" s="22">
        <v>19293</v>
      </c>
      <c r="I44" s="22">
        <v>17078</v>
      </c>
      <c r="J44" s="22">
        <v>46049</v>
      </c>
      <c r="K44" s="22">
        <v>17078</v>
      </c>
      <c r="L44" s="22">
        <v>6222</v>
      </c>
      <c r="M44" s="22">
        <v>12196</v>
      </c>
      <c r="N44" s="22">
        <v>35496</v>
      </c>
      <c r="O44" s="22"/>
      <c r="P44" s="22"/>
      <c r="Q44" s="22"/>
      <c r="R44" s="22"/>
      <c r="S44" s="22"/>
      <c r="T44" s="22"/>
      <c r="U44" s="22"/>
      <c r="V44" s="22"/>
      <c r="W44" s="22">
        <v>81545</v>
      </c>
      <c r="X44" s="22">
        <v>142650</v>
      </c>
      <c r="Y44" s="22">
        <v>-61105</v>
      </c>
      <c r="Z44" s="23">
        <v>-42.835611636873466</v>
      </c>
      <c r="AA44" s="20">
        <v>285313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3419598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188134</v>
      </c>
      <c r="L47" s="31">
        <f t="shared" si="1"/>
        <v>187914</v>
      </c>
      <c r="M47" s="31">
        <f t="shared" si="1"/>
        <v>240114</v>
      </c>
      <c r="N47" s="31">
        <f t="shared" si="1"/>
        <v>616162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1183751</v>
      </c>
      <c r="X47" s="31">
        <f t="shared" si="1"/>
        <v>1709772</v>
      </c>
      <c r="Y47" s="31">
        <f t="shared" si="1"/>
        <v>-526021</v>
      </c>
      <c r="Z47" s="32">
        <f>+IF(X47&lt;&gt;0,+(Y47/X47)*100,0)</f>
        <v>-30.765564063512564</v>
      </c>
      <c r="AA47" s="29">
        <f>SUM(AA34:AA46)</f>
        <v>3419598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-3363248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-186371</v>
      </c>
      <c r="L48" s="41">
        <f t="shared" si="2"/>
        <v>-182152</v>
      </c>
      <c r="M48" s="41">
        <f t="shared" si="2"/>
        <v>-234566</v>
      </c>
      <c r="N48" s="41">
        <f t="shared" si="2"/>
        <v>-603089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-1163479</v>
      </c>
      <c r="X48" s="41">
        <f t="shared" si="2"/>
        <v>-1681602</v>
      </c>
      <c r="Y48" s="41">
        <f t="shared" si="2"/>
        <v>518123</v>
      </c>
      <c r="Z48" s="42">
        <f>+IF(X48&lt;&gt;0,+(Y48/X48)*100,0)</f>
        <v>-30.811274011329669</v>
      </c>
      <c r="AA48" s="39">
        <f>+AA32-AA47</f>
        <v>-3363248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-3363248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-186371</v>
      </c>
      <c r="L51" s="50">
        <f t="shared" si="3"/>
        <v>-182152</v>
      </c>
      <c r="M51" s="50">
        <f t="shared" si="3"/>
        <v>-234566</v>
      </c>
      <c r="N51" s="50">
        <f t="shared" si="3"/>
        <v>-603089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-1163479</v>
      </c>
      <c r="X51" s="50">
        <f t="shared" si="3"/>
        <v>-1681602</v>
      </c>
      <c r="Y51" s="50">
        <f t="shared" si="3"/>
        <v>518123</v>
      </c>
      <c r="Z51" s="51">
        <f>+IF(X51&lt;&gt;0,+(Y51/X51)*100,0)</f>
        <v>-30.811274011329669</v>
      </c>
      <c r="AA51" s="48">
        <f>SUM(AA48:AA50)</f>
        <v>-3363248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-3363248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-186371</v>
      </c>
      <c r="L53" s="56">
        <f t="shared" si="4"/>
        <v>-182152</v>
      </c>
      <c r="M53" s="56">
        <f t="shared" si="4"/>
        <v>-234566</v>
      </c>
      <c r="N53" s="56">
        <f t="shared" si="4"/>
        <v>-603089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-1163479</v>
      </c>
      <c r="X53" s="56">
        <f t="shared" si="4"/>
        <v>-1681602</v>
      </c>
      <c r="Y53" s="56">
        <f t="shared" si="4"/>
        <v>518123</v>
      </c>
      <c r="Z53" s="57">
        <f>+IF(X53&lt;&gt;0,+(Y53/X53)*100,0)</f>
        <v>-30.811274011329669</v>
      </c>
      <c r="AA53" s="54">
        <f>+AA51-AA52</f>
        <v>-3363248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-3363248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-186371</v>
      </c>
      <c r="L56" s="50">
        <f t="shared" si="5"/>
        <v>-182152</v>
      </c>
      <c r="M56" s="50">
        <f t="shared" si="5"/>
        <v>-234566</v>
      </c>
      <c r="N56" s="50">
        <f t="shared" si="5"/>
        <v>-603089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-1163479</v>
      </c>
      <c r="X56" s="50">
        <f t="shared" si="5"/>
        <v>-1681602</v>
      </c>
      <c r="Y56" s="50">
        <f t="shared" si="5"/>
        <v>518123</v>
      </c>
      <c r="Z56" s="51">
        <f>+IF(X56&lt;&gt;0,+(Y56/X56)*100,0)</f>
        <v>-30.811274011329669</v>
      </c>
      <c r="AA56" s="48">
        <f>SUM(AA53:AA55)</f>
        <v>-3363248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-3363248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-186371</v>
      </c>
      <c r="L59" s="67">
        <f t="shared" si="6"/>
        <v>-182152</v>
      </c>
      <c r="M59" s="67">
        <f t="shared" si="6"/>
        <v>-234566</v>
      </c>
      <c r="N59" s="67">
        <f t="shared" si="6"/>
        <v>-603089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-1163479</v>
      </c>
      <c r="X59" s="67">
        <f t="shared" si="6"/>
        <v>-1681602</v>
      </c>
      <c r="Y59" s="67">
        <f t="shared" si="6"/>
        <v>518123</v>
      </c>
      <c r="Z59" s="68">
        <f>+IF(X59&lt;&gt;0,+(Y59/X59)*100,0)</f>
        <v>-30.811274011329669</v>
      </c>
      <c r="AA59" s="65">
        <f>SUM(AA56:AA58)</f>
        <v>-3363248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>
        <v>18919765</v>
      </c>
      <c r="L8" s="22">
        <v>5680342</v>
      </c>
      <c r="M8" s="22">
        <v>18352472</v>
      </c>
      <c r="N8" s="22">
        <v>42952579</v>
      </c>
      <c r="O8" s="22"/>
      <c r="P8" s="22"/>
      <c r="Q8" s="22"/>
      <c r="R8" s="22"/>
      <c r="S8" s="22"/>
      <c r="T8" s="22"/>
      <c r="U8" s="22"/>
      <c r="V8" s="22"/>
      <c r="W8" s="22">
        <v>98498928</v>
      </c>
      <c r="X8" s="22">
        <v>101249940</v>
      </c>
      <c r="Y8" s="22">
        <v>-2751012</v>
      </c>
      <c r="Z8" s="23">
        <v>-2.7170504989928883</v>
      </c>
      <c r="AA8" s="20">
        <v>202499871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>
        <v>2348</v>
      </c>
      <c r="L10" s="22">
        <v>5082</v>
      </c>
      <c r="M10" s="22">
        <v>2348</v>
      </c>
      <c r="N10" s="22">
        <v>9778</v>
      </c>
      <c r="O10" s="22"/>
      <c r="P10" s="22"/>
      <c r="Q10" s="22"/>
      <c r="R10" s="22"/>
      <c r="S10" s="22"/>
      <c r="T10" s="22"/>
      <c r="U10" s="22"/>
      <c r="V10" s="22"/>
      <c r="W10" s="22">
        <v>27621</v>
      </c>
      <c r="X10" s="22">
        <v>9684</v>
      </c>
      <c r="Y10" s="22">
        <v>17937</v>
      </c>
      <c r="Z10" s="23">
        <v>185.22304832713755</v>
      </c>
      <c r="AA10" s="20">
        <v>19366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>
        <v>2428957</v>
      </c>
      <c r="L13" s="22">
        <v>2575867</v>
      </c>
      <c r="M13" s="22">
        <v>2513843</v>
      </c>
      <c r="N13" s="22">
        <v>7518667</v>
      </c>
      <c r="O13" s="22"/>
      <c r="P13" s="22"/>
      <c r="Q13" s="22"/>
      <c r="R13" s="22"/>
      <c r="S13" s="22"/>
      <c r="T13" s="22"/>
      <c r="U13" s="22"/>
      <c r="V13" s="22"/>
      <c r="W13" s="22">
        <v>11920430</v>
      </c>
      <c r="X13" s="22">
        <v>11943816</v>
      </c>
      <c r="Y13" s="22">
        <v>-23386</v>
      </c>
      <c r="Z13" s="23">
        <v>-0.19580006925759741</v>
      </c>
      <c r="AA13" s="20">
        <v>23887629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>
        <v>16760852</v>
      </c>
      <c r="G25" s="22">
        <v>12083753</v>
      </c>
      <c r="H25" s="22"/>
      <c r="I25" s="22"/>
      <c r="J25" s="22">
        <v>12083753</v>
      </c>
      <c r="K25" s="22"/>
      <c r="L25" s="22"/>
      <c r="M25" s="22">
        <v>9667010</v>
      </c>
      <c r="N25" s="22">
        <v>9667010</v>
      </c>
      <c r="O25" s="22"/>
      <c r="P25" s="22"/>
      <c r="Q25" s="22"/>
      <c r="R25" s="22"/>
      <c r="S25" s="22"/>
      <c r="T25" s="22"/>
      <c r="U25" s="22"/>
      <c r="V25" s="22"/>
      <c r="W25" s="22">
        <v>21750763</v>
      </c>
      <c r="X25" s="22">
        <v>8380428</v>
      </c>
      <c r="Y25" s="22">
        <v>13370335</v>
      </c>
      <c r="Z25" s="23">
        <v>159.54238852717307</v>
      </c>
      <c r="AA25" s="20">
        <v>16760852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243167718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21351070</v>
      </c>
      <c r="L32" s="31">
        <f t="shared" si="0"/>
        <v>8383882</v>
      </c>
      <c r="M32" s="31">
        <f t="shared" si="0"/>
        <v>30535673</v>
      </c>
      <c r="N32" s="31">
        <f t="shared" si="0"/>
        <v>60270625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132318377</v>
      </c>
      <c r="X32" s="31">
        <f t="shared" si="0"/>
        <v>121583868</v>
      </c>
      <c r="Y32" s="31">
        <f t="shared" si="0"/>
        <v>10734509</v>
      </c>
      <c r="Z32" s="32">
        <f>+IF(X32&lt;&gt;0,+(Y32/X32)*100,0)</f>
        <v>8.8288924974816574</v>
      </c>
      <c r="AA32" s="29">
        <f>SUM(AA6:AA31)</f>
        <v>243167718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11772346</v>
      </c>
      <c r="G34" s="22">
        <v>2870340</v>
      </c>
      <c r="H34" s="22"/>
      <c r="I34" s="22">
        <v>5737657</v>
      </c>
      <c r="J34" s="22">
        <v>8607997</v>
      </c>
      <c r="K34" s="22">
        <v>4700751</v>
      </c>
      <c r="L34" s="22">
        <v>2753284</v>
      </c>
      <c r="M34" s="22">
        <v>2810665</v>
      </c>
      <c r="N34" s="22">
        <v>10264700</v>
      </c>
      <c r="O34" s="22"/>
      <c r="P34" s="22"/>
      <c r="Q34" s="22"/>
      <c r="R34" s="22"/>
      <c r="S34" s="22"/>
      <c r="T34" s="22"/>
      <c r="U34" s="22"/>
      <c r="V34" s="22"/>
      <c r="W34" s="22">
        <v>18872697</v>
      </c>
      <c r="X34" s="22">
        <v>5886180</v>
      </c>
      <c r="Y34" s="22">
        <v>12986517</v>
      </c>
      <c r="Z34" s="23">
        <v>220.62724891185798</v>
      </c>
      <c r="AA34" s="20">
        <v>11772346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4334275</v>
      </c>
      <c r="G37" s="22">
        <v>167563</v>
      </c>
      <c r="H37" s="22"/>
      <c r="I37" s="22">
        <v>935810</v>
      </c>
      <c r="J37" s="22">
        <v>1103373</v>
      </c>
      <c r="K37" s="22">
        <v>95137</v>
      </c>
      <c r="L37" s="22">
        <v>14484</v>
      </c>
      <c r="M37" s="22">
        <v>87451</v>
      </c>
      <c r="N37" s="22">
        <v>197072</v>
      </c>
      <c r="O37" s="22"/>
      <c r="P37" s="22"/>
      <c r="Q37" s="22"/>
      <c r="R37" s="22"/>
      <c r="S37" s="22"/>
      <c r="T37" s="22"/>
      <c r="U37" s="22"/>
      <c r="V37" s="22"/>
      <c r="W37" s="22">
        <v>1300445</v>
      </c>
      <c r="X37" s="22">
        <v>2167134</v>
      </c>
      <c r="Y37" s="22">
        <v>-866689</v>
      </c>
      <c r="Z37" s="23">
        <v>-39.992404715167588</v>
      </c>
      <c r="AA37" s="20">
        <v>4334275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>
        <v>42446668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21223332</v>
      </c>
      <c r="Y38" s="22">
        <v>-21223332</v>
      </c>
      <c r="Z38" s="23">
        <v>-100</v>
      </c>
      <c r="AA38" s="20">
        <v>42446668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>
        <v>1934489</v>
      </c>
      <c r="L39" s="22">
        <v>1872082</v>
      </c>
      <c r="M39" s="22">
        <v>1934485</v>
      </c>
      <c r="N39" s="22">
        <v>5741056</v>
      </c>
      <c r="O39" s="22"/>
      <c r="P39" s="22"/>
      <c r="Q39" s="22"/>
      <c r="R39" s="22"/>
      <c r="S39" s="22"/>
      <c r="T39" s="22"/>
      <c r="U39" s="22"/>
      <c r="V39" s="22"/>
      <c r="W39" s="22">
        <v>11482118</v>
      </c>
      <c r="X39" s="22">
        <v>11369892</v>
      </c>
      <c r="Y39" s="22">
        <v>112226</v>
      </c>
      <c r="Z39" s="23">
        <v>0.98704543543597423</v>
      </c>
      <c r="AA39" s="20">
        <v>22739771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>
        <v>149637</v>
      </c>
      <c r="L40" s="22">
        <v>143522</v>
      </c>
      <c r="M40" s="22">
        <v>148413</v>
      </c>
      <c r="N40" s="22">
        <v>441572</v>
      </c>
      <c r="O40" s="22"/>
      <c r="P40" s="22"/>
      <c r="Q40" s="22"/>
      <c r="R40" s="22"/>
      <c r="S40" s="22"/>
      <c r="T40" s="22"/>
      <c r="U40" s="22"/>
      <c r="V40" s="22"/>
      <c r="W40" s="22">
        <v>930774</v>
      </c>
      <c r="X40" s="22">
        <v>2948340</v>
      </c>
      <c r="Y40" s="22">
        <v>-2017566</v>
      </c>
      <c r="Z40" s="23">
        <v>-68.430574492765416</v>
      </c>
      <c r="AA40" s="20">
        <v>5896684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295503017</v>
      </c>
      <c r="F41" s="22">
        <v>295503017</v>
      </c>
      <c r="G41" s="22">
        <v>20284911</v>
      </c>
      <c r="H41" s="22"/>
      <c r="I41" s="22">
        <v>43587480</v>
      </c>
      <c r="J41" s="22">
        <v>63872391</v>
      </c>
      <c r="K41" s="22">
        <v>22188876</v>
      </c>
      <c r="L41" s="22">
        <v>2791363</v>
      </c>
      <c r="M41" s="22">
        <v>49602187</v>
      </c>
      <c r="N41" s="22">
        <v>74582426</v>
      </c>
      <c r="O41" s="22"/>
      <c r="P41" s="22"/>
      <c r="Q41" s="22"/>
      <c r="R41" s="22"/>
      <c r="S41" s="22"/>
      <c r="T41" s="22"/>
      <c r="U41" s="22"/>
      <c r="V41" s="22"/>
      <c r="W41" s="22">
        <v>138454817</v>
      </c>
      <c r="X41" s="22">
        <v>147751506</v>
      </c>
      <c r="Y41" s="22">
        <v>-9296689</v>
      </c>
      <c r="Z41" s="23">
        <v>-6.2921111612899567</v>
      </c>
      <c r="AA41" s="20">
        <v>295503017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8256387</v>
      </c>
      <c r="G44" s="22">
        <v>853827</v>
      </c>
      <c r="H44" s="22"/>
      <c r="I44" s="22">
        <v>454893</v>
      </c>
      <c r="J44" s="22">
        <v>1308720</v>
      </c>
      <c r="K44" s="22">
        <v>502297</v>
      </c>
      <c r="L44" s="22">
        <v>1054667</v>
      </c>
      <c r="M44" s="22">
        <v>895371</v>
      </c>
      <c r="N44" s="22">
        <v>2452335</v>
      </c>
      <c r="O44" s="22"/>
      <c r="P44" s="22"/>
      <c r="Q44" s="22"/>
      <c r="R44" s="22"/>
      <c r="S44" s="22"/>
      <c r="T44" s="22"/>
      <c r="U44" s="22"/>
      <c r="V44" s="22"/>
      <c r="W44" s="22">
        <v>3761055</v>
      </c>
      <c r="X44" s="22">
        <v>4128204</v>
      </c>
      <c r="Y44" s="22">
        <v>-367149</v>
      </c>
      <c r="Z44" s="23">
        <v>-8.8936738591406819</v>
      </c>
      <c r="AA44" s="20">
        <v>8256387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390949148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29571187</v>
      </c>
      <c r="L47" s="31">
        <f t="shared" si="1"/>
        <v>8629402</v>
      </c>
      <c r="M47" s="31">
        <f t="shared" si="1"/>
        <v>55478572</v>
      </c>
      <c r="N47" s="31">
        <f t="shared" si="1"/>
        <v>93679161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174801906</v>
      </c>
      <c r="X47" s="31">
        <f t="shared" si="1"/>
        <v>195474588</v>
      </c>
      <c r="Y47" s="31">
        <f t="shared" si="1"/>
        <v>-20672682</v>
      </c>
      <c r="Z47" s="32">
        <f>+IF(X47&lt;&gt;0,+(Y47/X47)*100,0)</f>
        <v>-10.575636563050333</v>
      </c>
      <c r="AA47" s="29">
        <f>SUM(AA34:AA46)</f>
        <v>390949148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-147781430</v>
      </c>
      <c r="F48" s="41">
        <f t="shared" si="2"/>
        <v>-147781430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-8220117</v>
      </c>
      <c r="L48" s="41">
        <f t="shared" si="2"/>
        <v>-245520</v>
      </c>
      <c r="M48" s="41">
        <f t="shared" si="2"/>
        <v>-24942899</v>
      </c>
      <c r="N48" s="41">
        <f t="shared" si="2"/>
        <v>-33408536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-42483529</v>
      </c>
      <c r="X48" s="41">
        <f t="shared" si="2"/>
        <v>-73890720</v>
      </c>
      <c r="Y48" s="41">
        <f t="shared" si="2"/>
        <v>31407191</v>
      </c>
      <c r="Z48" s="42">
        <f>+IF(X48&lt;&gt;0,+(Y48/X48)*100,0)</f>
        <v>-42.504919426959162</v>
      </c>
      <c r="AA48" s="39">
        <f>+AA32-AA47</f>
        <v>-147781430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6437592</v>
      </c>
      <c r="H49" s="22"/>
      <c r="I49" s="22">
        <v>4333413</v>
      </c>
      <c r="J49" s="22">
        <v>10771005</v>
      </c>
      <c r="K49" s="22">
        <v>141879</v>
      </c>
      <c r="L49" s="22">
        <v>28383653</v>
      </c>
      <c r="M49" s="22">
        <v>16518696</v>
      </c>
      <c r="N49" s="22">
        <v>45044228</v>
      </c>
      <c r="O49" s="22"/>
      <c r="P49" s="22"/>
      <c r="Q49" s="22"/>
      <c r="R49" s="22"/>
      <c r="S49" s="22"/>
      <c r="T49" s="22"/>
      <c r="U49" s="22"/>
      <c r="V49" s="22"/>
      <c r="W49" s="22">
        <v>55815233</v>
      </c>
      <c r="X49" s="22"/>
      <c r="Y49" s="22">
        <v>55815233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-147781430</v>
      </c>
      <c r="F51" s="50">
        <f t="shared" si="3"/>
        <v>-147781430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-8078238</v>
      </c>
      <c r="L51" s="50">
        <f t="shared" si="3"/>
        <v>28138133</v>
      </c>
      <c r="M51" s="50">
        <f t="shared" si="3"/>
        <v>-8424203</v>
      </c>
      <c r="N51" s="50">
        <f t="shared" si="3"/>
        <v>11635692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13331704</v>
      </c>
      <c r="X51" s="50">
        <f t="shared" si="3"/>
        <v>-73890720</v>
      </c>
      <c r="Y51" s="50">
        <f t="shared" si="3"/>
        <v>87222424</v>
      </c>
      <c r="Z51" s="51">
        <f>+IF(X51&lt;&gt;0,+(Y51/X51)*100,0)</f>
        <v>-118.04246054172974</v>
      </c>
      <c r="AA51" s="48">
        <f>SUM(AA48:AA50)</f>
        <v>-147781430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-147781430</v>
      </c>
      <c r="F53" s="56">
        <f t="shared" si="4"/>
        <v>-147781430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-8078238</v>
      </c>
      <c r="L53" s="56">
        <f t="shared" si="4"/>
        <v>28138133</v>
      </c>
      <c r="M53" s="56">
        <f t="shared" si="4"/>
        <v>-8424203</v>
      </c>
      <c r="N53" s="56">
        <f t="shared" si="4"/>
        <v>11635692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13331704</v>
      </c>
      <c r="X53" s="56">
        <f t="shared" si="4"/>
        <v>-73890720</v>
      </c>
      <c r="Y53" s="56">
        <f t="shared" si="4"/>
        <v>87222424</v>
      </c>
      <c r="Z53" s="57">
        <f>+IF(X53&lt;&gt;0,+(Y53/X53)*100,0)</f>
        <v>-118.04246054172974</v>
      </c>
      <c r="AA53" s="54">
        <f>+AA51-AA52</f>
        <v>-147781430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-147781430</v>
      </c>
      <c r="F56" s="50">
        <f t="shared" si="5"/>
        <v>-147781430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-8078238</v>
      </c>
      <c r="L56" s="50">
        <f t="shared" si="5"/>
        <v>28138133</v>
      </c>
      <c r="M56" s="50">
        <f t="shared" si="5"/>
        <v>-8424203</v>
      </c>
      <c r="N56" s="50">
        <f t="shared" si="5"/>
        <v>11635692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13331704</v>
      </c>
      <c r="X56" s="50">
        <f t="shared" si="5"/>
        <v>-73890720</v>
      </c>
      <c r="Y56" s="50">
        <f t="shared" si="5"/>
        <v>87222424</v>
      </c>
      <c r="Z56" s="51">
        <f>+IF(X56&lt;&gt;0,+(Y56/X56)*100,0)</f>
        <v>-118.04246054172974</v>
      </c>
      <c r="AA56" s="48">
        <f>SUM(AA53:AA55)</f>
        <v>-147781430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-147781430</v>
      </c>
      <c r="F59" s="67">
        <f t="shared" si="6"/>
        <v>-147781430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-8078238</v>
      </c>
      <c r="L59" s="67">
        <f t="shared" si="6"/>
        <v>28138133</v>
      </c>
      <c r="M59" s="67">
        <f t="shared" si="6"/>
        <v>-8424203</v>
      </c>
      <c r="N59" s="67">
        <f t="shared" si="6"/>
        <v>11635692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13331704</v>
      </c>
      <c r="X59" s="67">
        <f t="shared" si="6"/>
        <v>-73890720</v>
      </c>
      <c r="Y59" s="67">
        <f t="shared" si="6"/>
        <v>87222424</v>
      </c>
      <c r="Z59" s="68">
        <f>+IF(X59&lt;&gt;0,+(Y59/X59)*100,0)</f>
        <v>-118.04246054172974</v>
      </c>
      <c r="AA59" s="65">
        <f>SUM(AA56:AA58)</f>
        <v>-147781430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>
        <v>34453</v>
      </c>
      <c r="L34" s="22">
        <v>56820</v>
      </c>
      <c r="M34" s="22">
        <v>34453</v>
      </c>
      <c r="N34" s="22">
        <v>125726</v>
      </c>
      <c r="O34" s="22"/>
      <c r="P34" s="22"/>
      <c r="Q34" s="22"/>
      <c r="R34" s="22"/>
      <c r="S34" s="22"/>
      <c r="T34" s="22"/>
      <c r="U34" s="22"/>
      <c r="V34" s="22"/>
      <c r="W34" s="22">
        <v>233405</v>
      </c>
      <c r="X34" s="22">
        <v>173904</v>
      </c>
      <c r="Y34" s="22">
        <v>59501</v>
      </c>
      <c r="Z34" s="23">
        <v>34.214854172416963</v>
      </c>
      <c r="AA34" s="20">
        <v>347808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50004</v>
      </c>
      <c r="G37" s="22"/>
      <c r="H37" s="22"/>
      <c r="I37" s="22"/>
      <c r="J37" s="22"/>
      <c r="K37" s="22"/>
      <c r="L37" s="22">
        <v>18348</v>
      </c>
      <c r="M37" s="22">
        <v>6761</v>
      </c>
      <c r="N37" s="22">
        <v>25109</v>
      </c>
      <c r="O37" s="22"/>
      <c r="P37" s="22"/>
      <c r="Q37" s="22"/>
      <c r="R37" s="22"/>
      <c r="S37" s="22"/>
      <c r="T37" s="22"/>
      <c r="U37" s="22"/>
      <c r="V37" s="22"/>
      <c r="W37" s="22">
        <v>25109</v>
      </c>
      <c r="X37" s="22">
        <v>25002</v>
      </c>
      <c r="Y37" s="22">
        <v>107</v>
      </c>
      <c r="Z37" s="23">
        <v>0.42796576273898085</v>
      </c>
      <c r="AA37" s="20">
        <v>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>
        <v>207</v>
      </c>
      <c r="L44" s="22">
        <v>430</v>
      </c>
      <c r="M44" s="22">
        <v>207</v>
      </c>
      <c r="N44" s="22">
        <v>844</v>
      </c>
      <c r="O44" s="22"/>
      <c r="P44" s="22"/>
      <c r="Q44" s="22"/>
      <c r="R44" s="22"/>
      <c r="S44" s="22"/>
      <c r="T44" s="22"/>
      <c r="U44" s="22"/>
      <c r="V44" s="22"/>
      <c r="W44" s="22">
        <v>1508</v>
      </c>
      <c r="X44" s="22">
        <v>1752</v>
      </c>
      <c r="Y44" s="22">
        <v>-244</v>
      </c>
      <c r="Z44" s="23">
        <v>-13.926940639269406</v>
      </c>
      <c r="AA44" s="20">
        <v>3504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401316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34660</v>
      </c>
      <c r="L47" s="31">
        <f t="shared" si="1"/>
        <v>75598</v>
      </c>
      <c r="M47" s="31">
        <f t="shared" si="1"/>
        <v>41421</v>
      </c>
      <c r="N47" s="31">
        <f t="shared" si="1"/>
        <v>151679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260022</v>
      </c>
      <c r="X47" s="31">
        <f t="shared" si="1"/>
        <v>200658</v>
      </c>
      <c r="Y47" s="31">
        <f t="shared" si="1"/>
        <v>59364</v>
      </c>
      <c r="Z47" s="32">
        <f>+IF(X47&lt;&gt;0,+(Y47/X47)*100,0)</f>
        <v>29.584666447388091</v>
      </c>
      <c r="AA47" s="29">
        <f>SUM(AA34:AA46)</f>
        <v>401316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-401316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-34660</v>
      </c>
      <c r="L48" s="41">
        <f t="shared" si="2"/>
        <v>-75598</v>
      </c>
      <c r="M48" s="41">
        <f t="shared" si="2"/>
        <v>-41421</v>
      </c>
      <c r="N48" s="41">
        <f t="shared" si="2"/>
        <v>-151679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-260022</v>
      </c>
      <c r="X48" s="41">
        <f t="shared" si="2"/>
        <v>-200658</v>
      </c>
      <c r="Y48" s="41">
        <f t="shared" si="2"/>
        <v>-59364</v>
      </c>
      <c r="Z48" s="42">
        <f>+IF(X48&lt;&gt;0,+(Y48/X48)*100,0)</f>
        <v>29.584666447388091</v>
      </c>
      <c r="AA48" s="39">
        <f>+AA32-AA47</f>
        <v>-401316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-401316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-34660</v>
      </c>
      <c r="L51" s="50">
        <f t="shared" si="3"/>
        <v>-75598</v>
      </c>
      <c r="M51" s="50">
        <f t="shared" si="3"/>
        <v>-41421</v>
      </c>
      <c r="N51" s="50">
        <f t="shared" si="3"/>
        <v>-151679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-260022</v>
      </c>
      <c r="X51" s="50">
        <f t="shared" si="3"/>
        <v>-200658</v>
      </c>
      <c r="Y51" s="50">
        <f t="shared" si="3"/>
        <v>-59364</v>
      </c>
      <c r="Z51" s="51">
        <f>+IF(X51&lt;&gt;0,+(Y51/X51)*100,0)</f>
        <v>29.584666447388091</v>
      </c>
      <c r="AA51" s="48">
        <f>SUM(AA48:AA50)</f>
        <v>-401316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-401316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-34660</v>
      </c>
      <c r="L53" s="56">
        <f t="shared" si="4"/>
        <v>-75598</v>
      </c>
      <c r="M53" s="56">
        <f t="shared" si="4"/>
        <v>-41421</v>
      </c>
      <c r="N53" s="56">
        <f t="shared" si="4"/>
        <v>-151679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-260022</v>
      </c>
      <c r="X53" s="56">
        <f t="shared" si="4"/>
        <v>-200658</v>
      </c>
      <c r="Y53" s="56">
        <f t="shared" si="4"/>
        <v>-59364</v>
      </c>
      <c r="Z53" s="57">
        <f>+IF(X53&lt;&gt;0,+(Y53/X53)*100,0)</f>
        <v>29.584666447388091</v>
      </c>
      <c r="AA53" s="54">
        <f>+AA51-AA52</f>
        <v>-401316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-401316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-34660</v>
      </c>
      <c r="L56" s="50">
        <f t="shared" si="5"/>
        <v>-75598</v>
      </c>
      <c r="M56" s="50">
        <f t="shared" si="5"/>
        <v>-41421</v>
      </c>
      <c r="N56" s="50">
        <f t="shared" si="5"/>
        <v>-151679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-260022</v>
      </c>
      <c r="X56" s="50">
        <f t="shared" si="5"/>
        <v>-200658</v>
      </c>
      <c r="Y56" s="50">
        <f t="shared" si="5"/>
        <v>-59364</v>
      </c>
      <c r="Z56" s="51">
        <f>+IF(X56&lt;&gt;0,+(Y56/X56)*100,0)</f>
        <v>29.584666447388091</v>
      </c>
      <c r="AA56" s="48">
        <f>SUM(AA53:AA55)</f>
        <v>-401316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-401316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-34660</v>
      </c>
      <c r="L59" s="67">
        <f t="shared" si="6"/>
        <v>-75598</v>
      </c>
      <c r="M59" s="67">
        <f t="shared" si="6"/>
        <v>-41421</v>
      </c>
      <c r="N59" s="67">
        <f t="shared" si="6"/>
        <v>-151679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-260022</v>
      </c>
      <c r="X59" s="67">
        <f t="shared" si="6"/>
        <v>-200658</v>
      </c>
      <c r="Y59" s="67">
        <f t="shared" si="6"/>
        <v>-59364</v>
      </c>
      <c r="Z59" s="68">
        <f>+IF(X59&lt;&gt;0,+(Y59/X59)*100,0)</f>
        <v>29.584666447388091</v>
      </c>
      <c r="AA59" s="65">
        <f>SUM(AA56:AA58)</f>
        <v>-401316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74519567</v>
      </c>
      <c r="G8" s="22">
        <v>4883457</v>
      </c>
      <c r="H8" s="22">
        <v>4300400</v>
      </c>
      <c r="I8" s="22">
        <v>4633462</v>
      </c>
      <c r="J8" s="22">
        <v>13817319</v>
      </c>
      <c r="K8" s="22">
        <v>4467164</v>
      </c>
      <c r="L8" s="22">
        <v>4331682</v>
      </c>
      <c r="M8" s="22">
        <v>4799463</v>
      </c>
      <c r="N8" s="22">
        <v>13598309</v>
      </c>
      <c r="O8" s="22"/>
      <c r="P8" s="22"/>
      <c r="Q8" s="22"/>
      <c r="R8" s="22"/>
      <c r="S8" s="22"/>
      <c r="T8" s="22"/>
      <c r="U8" s="22"/>
      <c r="V8" s="22"/>
      <c r="W8" s="22">
        <v>27415628</v>
      </c>
      <c r="X8" s="22">
        <v>37259784</v>
      </c>
      <c r="Y8" s="22">
        <v>-9844156</v>
      </c>
      <c r="Z8" s="23">
        <v>-26.420324927272791</v>
      </c>
      <c r="AA8" s="20">
        <v>74519567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15652174</v>
      </c>
      <c r="G25" s="22"/>
      <c r="H25" s="22">
        <v>852993</v>
      </c>
      <c r="I25" s="22"/>
      <c r="J25" s="22">
        <v>852993</v>
      </c>
      <c r="K25" s="22"/>
      <c r="L25" s="22">
        <v>4571147</v>
      </c>
      <c r="M25" s="22">
        <v>608266</v>
      </c>
      <c r="N25" s="22">
        <v>5179413</v>
      </c>
      <c r="O25" s="22"/>
      <c r="P25" s="22"/>
      <c r="Q25" s="22"/>
      <c r="R25" s="22"/>
      <c r="S25" s="22"/>
      <c r="T25" s="22"/>
      <c r="U25" s="22"/>
      <c r="V25" s="22"/>
      <c r="W25" s="22">
        <v>6032406</v>
      </c>
      <c r="X25" s="22">
        <v>7826088</v>
      </c>
      <c r="Y25" s="22">
        <v>-1793682</v>
      </c>
      <c r="Z25" s="23">
        <v>-22.919266944097743</v>
      </c>
      <c r="AA25" s="20">
        <v>15652174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90171741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4467164</v>
      </c>
      <c r="L32" s="31">
        <f t="shared" si="0"/>
        <v>8902829</v>
      </c>
      <c r="M32" s="31">
        <f t="shared" si="0"/>
        <v>5407729</v>
      </c>
      <c r="N32" s="31">
        <f t="shared" si="0"/>
        <v>18777722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33448034</v>
      </c>
      <c r="X32" s="31">
        <f t="shared" si="0"/>
        <v>45085872</v>
      </c>
      <c r="Y32" s="31">
        <f t="shared" si="0"/>
        <v>-11637838</v>
      </c>
      <c r="Z32" s="32">
        <f>+IF(X32&lt;&gt;0,+(Y32/X32)*100,0)</f>
        <v>-25.812604888733215</v>
      </c>
      <c r="AA32" s="29">
        <f>SUM(AA6:AA31)</f>
        <v>90171741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>
        <v>271979</v>
      </c>
      <c r="L34" s="22">
        <v>438531</v>
      </c>
      <c r="M34" s="22">
        <v>282393</v>
      </c>
      <c r="N34" s="22">
        <v>992903</v>
      </c>
      <c r="O34" s="22"/>
      <c r="P34" s="22"/>
      <c r="Q34" s="22"/>
      <c r="R34" s="22"/>
      <c r="S34" s="22"/>
      <c r="T34" s="22"/>
      <c r="U34" s="22"/>
      <c r="V34" s="22"/>
      <c r="W34" s="22">
        <v>1906557</v>
      </c>
      <c r="X34" s="22"/>
      <c r="Y34" s="22">
        <v>1906557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17678933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8839464</v>
      </c>
      <c r="Y37" s="22">
        <v>-8839464</v>
      </c>
      <c r="Z37" s="23">
        <v>-100</v>
      </c>
      <c r="AA37" s="20">
        <v>17678933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68598576</v>
      </c>
      <c r="D41" s="20"/>
      <c r="E41" s="21">
        <v>63180000</v>
      </c>
      <c r="F41" s="22">
        <v>63180000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>
        <v>12222607</v>
      </c>
      <c r="L41" s="22">
        <v>5980205</v>
      </c>
      <c r="M41" s="22">
        <v>-10642261</v>
      </c>
      <c r="N41" s="22">
        <v>7560551</v>
      </c>
      <c r="O41" s="22"/>
      <c r="P41" s="22"/>
      <c r="Q41" s="22"/>
      <c r="R41" s="22"/>
      <c r="S41" s="22"/>
      <c r="T41" s="22"/>
      <c r="U41" s="22"/>
      <c r="V41" s="22"/>
      <c r="W41" s="22">
        <v>49733136</v>
      </c>
      <c r="X41" s="22">
        <v>31590000</v>
      </c>
      <c r="Y41" s="22">
        <v>18143136</v>
      </c>
      <c r="Z41" s="23">
        <v>57.433162393162398</v>
      </c>
      <c r="AA41" s="20">
        <v>63180000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113566</v>
      </c>
      <c r="D44" s="20"/>
      <c r="E44" s="21"/>
      <c r="F44" s="22"/>
      <c r="G44" s="22">
        <v>2416</v>
      </c>
      <c r="H44" s="22">
        <v>2655</v>
      </c>
      <c r="I44" s="22">
        <v>1990</v>
      </c>
      <c r="J44" s="22">
        <v>7061</v>
      </c>
      <c r="K44" s="22">
        <v>1970</v>
      </c>
      <c r="L44" s="22">
        <v>3633</v>
      </c>
      <c r="M44" s="22">
        <v>4334</v>
      </c>
      <c r="N44" s="22">
        <v>9937</v>
      </c>
      <c r="O44" s="22"/>
      <c r="P44" s="22"/>
      <c r="Q44" s="22"/>
      <c r="R44" s="22"/>
      <c r="S44" s="22"/>
      <c r="T44" s="22"/>
      <c r="U44" s="22"/>
      <c r="V44" s="22"/>
      <c r="W44" s="22">
        <v>16998</v>
      </c>
      <c r="X44" s="22"/>
      <c r="Y44" s="22">
        <v>16998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91893240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80858933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12496556</v>
      </c>
      <c r="L47" s="31">
        <f t="shared" si="1"/>
        <v>6422369</v>
      </c>
      <c r="M47" s="31">
        <f t="shared" si="1"/>
        <v>-10355534</v>
      </c>
      <c r="N47" s="31">
        <f t="shared" si="1"/>
        <v>8563391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51656691</v>
      </c>
      <c r="X47" s="31">
        <f t="shared" si="1"/>
        <v>40429464</v>
      </c>
      <c r="Y47" s="31">
        <f t="shared" si="1"/>
        <v>11227227</v>
      </c>
      <c r="Z47" s="32">
        <f>+IF(X47&lt;&gt;0,+(Y47/X47)*100,0)</f>
        <v>27.769913051530931</v>
      </c>
      <c r="AA47" s="29">
        <f>SUM(AA34:AA46)</f>
        <v>80858933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-26745666</v>
      </c>
      <c r="D48" s="39">
        <f t="shared" si="2"/>
        <v>0</v>
      </c>
      <c r="E48" s="40">
        <f t="shared" si="2"/>
        <v>9312807</v>
      </c>
      <c r="F48" s="41">
        <f t="shared" si="2"/>
        <v>9312808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-8029392</v>
      </c>
      <c r="L48" s="41">
        <f t="shared" si="2"/>
        <v>2480460</v>
      </c>
      <c r="M48" s="41">
        <f t="shared" si="2"/>
        <v>15763263</v>
      </c>
      <c r="N48" s="41">
        <f t="shared" si="2"/>
        <v>10214331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-18208657</v>
      </c>
      <c r="X48" s="41">
        <f t="shared" si="2"/>
        <v>4656408</v>
      </c>
      <c r="Y48" s="41">
        <f t="shared" si="2"/>
        <v>-22865065</v>
      </c>
      <c r="Z48" s="42">
        <f>+IF(X48&lt;&gt;0,+(Y48/X48)*100,0)</f>
        <v>-491.04513607914083</v>
      </c>
      <c r="AA48" s="39">
        <f>+AA32-AA47</f>
        <v>9312808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-26745666</v>
      </c>
      <c r="D51" s="48">
        <f t="shared" si="3"/>
        <v>0</v>
      </c>
      <c r="E51" s="49">
        <f t="shared" si="3"/>
        <v>9312807</v>
      </c>
      <c r="F51" s="50">
        <f t="shared" si="3"/>
        <v>9312808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-8029392</v>
      </c>
      <c r="L51" s="50">
        <f t="shared" si="3"/>
        <v>2480460</v>
      </c>
      <c r="M51" s="50">
        <f t="shared" si="3"/>
        <v>15763263</v>
      </c>
      <c r="N51" s="50">
        <f t="shared" si="3"/>
        <v>10214331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-18208657</v>
      </c>
      <c r="X51" s="50">
        <f t="shared" si="3"/>
        <v>4656408</v>
      </c>
      <c r="Y51" s="50">
        <f t="shared" si="3"/>
        <v>-22865065</v>
      </c>
      <c r="Z51" s="51">
        <f>+IF(X51&lt;&gt;0,+(Y51/X51)*100,0)</f>
        <v>-491.04513607914083</v>
      </c>
      <c r="AA51" s="48">
        <f>SUM(AA48:AA50)</f>
        <v>9312808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-26745666</v>
      </c>
      <c r="D53" s="54">
        <f>+D51-D52</f>
        <v>0</v>
      </c>
      <c r="E53" s="55">
        <f t="shared" si="4"/>
        <v>9312807</v>
      </c>
      <c r="F53" s="56">
        <f t="shared" si="4"/>
        <v>9312808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-8029392</v>
      </c>
      <c r="L53" s="56">
        <f t="shared" si="4"/>
        <v>2480460</v>
      </c>
      <c r="M53" s="56">
        <f t="shared" si="4"/>
        <v>15763263</v>
      </c>
      <c r="N53" s="56">
        <f t="shared" si="4"/>
        <v>10214331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-18208657</v>
      </c>
      <c r="X53" s="56">
        <f t="shared" si="4"/>
        <v>4656408</v>
      </c>
      <c r="Y53" s="56">
        <f t="shared" si="4"/>
        <v>-22865065</v>
      </c>
      <c r="Z53" s="57">
        <f>+IF(X53&lt;&gt;0,+(Y53/X53)*100,0)</f>
        <v>-491.04513607914083</v>
      </c>
      <c r="AA53" s="54">
        <f>+AA51-AA52</f>
        <v>9312808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-26745666</v>
      </c>
      <c r="D56" s="48">
        <f>SUM(D53:D55)</f>
        <v>0</v>
      </c>
      <c r="E56" s="49">
        <f t="shared" si="5"/>
        <v>9312807</v>
      </c>
      <c r="F56" s="50">
        <f t="shared" si="5"/>
        <v>9312808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-8029392</v>
      </c>
      <c r="L56" s="50">
        <f t="shared" si="5"/>
        <v>2480460</v>
      </c>
      <c r="M56" s="50">
        <f t="shared" si="5"/>
        <v>15763263</v>
      </c>
      <c r="N56" s="50">
        <f t="shared" si="5"/>
        <v>10214331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-18208657</v>
      </c>
      <c r="X56" s="50">
        <f t="shared" si="5"/>
        <v>4656408</v>
      </c>
      <c r="Y56" s="50">
        <f t="shared" si="5"/>
        <v>-22865065</v>
      </c>
      <c r="Z56" s="51">
        <f>+IF(X56&lt;&gt;0,+(Y56/X56)*100,0)</f>
        <v>-491.04513607914083</v>
      </c>
      <c r="AA56" s="48">
        <f>SUM(AA53:AA55)</f>
        <v>9312808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-26745666</v>
      </c>
      <c r="D59" s="65">
        <f>SUM(D56:D58)</f>
        <v>0</v>
      </c>
      <c r="E59" s="66">
        <f t="shared" si="6"/>
        <v>9312807</v>
      </c>
      <c r="F59" s="67">
        <f t="shared" si="6"/>
        <v>9312808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-8029392</v>
      </c>
      <c r="L59" s="67">
        <f t="shared" si="6"/>
        <v>2480460</v>
      </c>
      <c r="M59" s="67">
        <f t="shared" si="6"/>
        <v>15763263</v>
      </c>
      <c r="N59" s="67">
        <f t="shared" si="6"/>
        <v>10214331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-18208657</v>
      </c>
      <c r="X59" s="67">
        <f t="shared" si="6"/>
        <v>4656408</v>
      </c>
      <c r="Y59" s="67">
        <f t="shared" si="6"/>
        <v>-22865065</v>
      </c>
      <c r="Z59" s="68">
        <f>+IF(X59&lt;&gt;0,+(Y59/X59)*100,0)</f>
        <v>-491.04513607914083</v>
      </c>
      <c r="AA59" s="65">
        <f>SUM(AA56:AA58)</f>
        <v>9312808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3047961</v>
      </c>
      <c r="D39" s="20"/>
      <c r="E39" s="21">
        <v>1508880</v>
      </c>
      <c r="F39" s="22">
        <v>1508880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754440</v>
      </c>
      <c r="Y39" s="22">
        <v>-754440</v>
      </c>
      <c r="Z39" s="23">
        <v>-100</v>
      </c>
      <c r="AA39" s="20">
        <v>1508880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3047961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1508880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754440</v>
      </c>
      <c r="Y47" s="31">
        <f t="shared" si="1"/>
        <v>-754440</v>
      </c>
      <c r="Z47" s="32">
        <f>+IF(X47&lt;&gt;0,+(Y47/X47)*100,0)</f>
        <v>-100</v>
      </c>
      <c r="AA47" s="29">
        <f>SUM(AA34:AA46)</f>
        <v>1508880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-3047961</v>
      </c>
      <c r="D48" s="39">
        <f t="shared" si="2"/>
        <v>0</v>
      </c>
      <c r="E48" s="40">
        <f t="shared" si="2"/>
        <v>-1508880</v>
      </c>
      <c r="F48" s="41">
        <f t="shared" si="2"/>
        <v>-1508880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-754440</v>
      </c>
      <c r="Y48" s="41">
        <f t="shared" si="2"/>
        <v>754440</v>
      </c>
      <c r="Z48" s="42">
        <f>+IF(X48&lt;&gt;0,+(Y48/X48)*100,0)</f>
        <v>-100</v>
      </c>
      <c r="AA48" s="39">
        <f>+AA32-AA47</f>
        <v>-1508880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-3047961</v>
      </c>
      <c r="D51" s="48">
        <f t="shared" si="3"/>
        <v>0</v>
      </c>
      <c r="E51" s="49">
        <f t="shared" si="3"/>
        <v>-1508880</v>
      </c>
      <c r="F51" s="50">
        <f t="shared" si="3"/>
        <v>-1508880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-754440</v>
      </c>
      <c r="Y51" s="50">
        <f t="shared" si="3"/>
        <v>754440</v>
      </c>
      <c r="Z51" s="51">
        <f>+IF(X51&lt;&gt;0,+(Y51/X51)*100,0)</f>
        <v>-100</v>
      </c>
      <c r="AA51" s="48">
        <f>SUM(AA48:AA50)</f>
        <v>-1508880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-3047961</v>
      </c>
      <c r="D53" s="54">
        <f>+D51-D52</f>
        <v>0</v>
      </c>
      <c r="E53" s="55">
        <f t="shared" si="4"/>
        <v>-1508880</v>
      </c>
      <c r="F53" s="56">
        <f t="shared" si="4"/>
        <v>-1508880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-754440</v>
      </c>
      <c r="Y53" s="56">
        <f t="shared" si="4"/>
        <v>754440</v>
      </c>
      <c r="Z53" s="57">
        <f>+IF(X53&lt;&gt;0,+(Y53/X53)*100,0)</f>
        <v>-100</v>
      </c>
      <c r="AA53" s="54">
        <f>+AA51-AA52</f>
        <v>-1508880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-3047961</v>
      </c>
      <c r="D56" s="48">
        <f>SUM(D53:D55)</f>
        <v>0</v>
      </c>
      <c r="E56" s="49">
        <f t="shared" si="5"/>
        <v>-1508880</v>
      </c>
      <c r="F56" s="50">
        <f t="shared" si="5"/>
        <v>-1508880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-754440</v>
      </c>
      <c r="Y56" s="50">
        <f t="shared" si="5"/>
        <v>754440</v>
      </c>
      <c r="Z56" s="51">
        <f>+IF(X56&lt;&gt;0,+(Y56/X56)*100,0)</f>
        <v>-100</v>
      </c>
      <c r="AA56" s="48">
        <f>SUM(AA53:AA55)</f>
        <v>-1508880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-3047961</v>
      </c>
      <c r="D59" s="65">
        <f>SUM(D56:D58)</f>
        <v>0</v>
      </c>
      <c r="E59" s="66">
        <f t="shared" si="6"/>
        <v>-1508880</v>
      </c>
      <c r="F59" s="67">
        <f t="shared" si="6"/>
        <v>-1508880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-754440</v>
      </c>
      <c r="Y59" s="67">
        <f t="shared" si="6"/>
        <v>754440</v>
      </c>
      <c r="Z59" s="68">
        <f>+IF(X59&lt;&gt;0,+(Y59/X59)*100,0)</f>
        <v>-100</v>
      </c>
      <c r="AA59" s="65">
        <f>SUM(AA56:AA58)</f>
        <v>-1508880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>
        <v>143180</v>
      </c>
      <c r="L34" s="22">
        <v>125005</v>
      </c>
      <c r="M34" s="22">
        <v>141773</v>
      </c>
      <c r="N34" s="22">
        <v>409958</v>
      </c>
      <c r="O34" s="22"/>
      <c r="P34" s="22"/>
      <c r="Q34" s="22"/>
      <c r="R34" s="22"/>
      <c r="S34" s="22"/>
      <c r="T34" s="22"/>
      <c r="U34" s="22"/>
      <c r="V34" s="22"/>
      <c r="W34" s="22">
        <v>890448</v>
      </c>
      <c r="X34" s="22">
        <v>911742</v>
      </c>
      <c r="Y34" s="22">
        <v>-21294</v>
      </c>
      <c r="Z34" s="23">
        <v>-2.3355291299512362</v>
      </c>
      <c r="AA34" s="20">
        <v>1823462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>
        <v>1116</v>
      </c>
      <c r="L37" s="22">
        <v>2509</v>
      </c>
      <c r="M37" s="22">
        <v>588</v>
      </c>
      <c r="N37" s="22">
        <v>4213</v>
      </c>
      <c r="O37" s="22"/>
      <c r="P37" s="22"/>
      <c r="Q37" s="22"/>
      <c r="R37" s="22"/>
      <c r="S37" s="22"/>
      <c r="T37" s="22"/>
      <c r="U37" s="22"/>
      <c r="V37" s="22"/>
      <c r="W37" s="22">
        <v>17816</v>
      </c>
      <c r="X37" s="22">
        <v>10968</v>
      </c>
      <c r="Y37" s="22">
        <v>6848</v>
      </c>
      <c r="Z37" s="23">
        <v>62.436177972283005</v>
      </c>
      <c r="AA37" s="20">
        <v>21934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1338</v>
      </c>
      <c r="Y39" s="22">
        <v>-1338</v>
      </c>
      <c r="Z39" s="23">
        <v>-100</v>
      </c>
      <c r="AA39" s="20">
        <v>2673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>
        <v>2809</v>
      </c>
      <c r="L41" s="22">
        <v>546</v>
      </c>
      <c r="M41" s="22">
        <v>866</v>
      </c>
      <c r="N41" s="22">
        <v>4221</v>
      </c>
      <c r="O41" s="22"/>
      <c r="P41" s="22"/>
      <c r="Q41" s="22"/>
      <c r="R41" s="22"/>
      <c r="S41" s="22"/>
      <c r="T41" s="22"/>
      <c r="U41" s="22"/>
      <c r="V41" s="22"/>
      <c r="W41" s="22">
        <v>7272</v>
      </c>
      <c r="X41" s="22">
        <v>5652</v>
      </c>
      <c r="Y41" s="22">
        <v>1620</v>
      </c>
      <c r="Z41" s="23">
        <v>28.662420382165603</v>
      </c>
      <c r="AA41" s="20">
        <v>11300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>
        <v>860</v>
      </c>
      <c r="L44" s="22">
        <v>1186</v>
      </c>
      <c r="M44" s="22">
        <v>1064</v>
      </c>
      <c r="N44" s="22">
        <v>3110</v>
      </c>
      <c r="O44" s="22"/>
      <c r="P44" s="22"/>
      <c r="Q44" s="22"/>
      <c r="R44" s="22"/>
      <c r="S44" s="22"/>
      <c r="T44" s="22"/>
      <c r="U44" s="22"/>
      <c r="V44" s="22"/>
      <c r="W44" s="22">
        <v>6421</v>
      </c>
      <c r="X44" s="22">
        <v>15246</v>
      </c>
      <c r="Y44" s="22">
        <v>-8825</v>
      </c>
      <c r="Z44" s="23">
        <v>-57.884035156762423</v>
      </c>
      <c r="AA44" s="20">
        <v>30506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147965</v>
      </c>
      <c r="L47" s="31">
        <f t="shared" si="1"/>
        <v>129246</v>
      </c>
      <c r="M47" s="31">
        <f t="shared" si="1"/>
        <v>144291</v>
      </c>
      <c r="N47" s="31">
        <f t="shared" si="1"/>
        <v>421502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921957</v>
      </c>
      <c r="X47" s="31">
        <f t="shared" si="1"/>
        <v>944946</v>
      </c>
      <c r="Y47" s="31">
        <f t="shared" si="1"/>
        <v>-22989</v>
      </c>
      <c r="Z47" s="32">
        <f>+IF(X47&lt;&gt;0,+(Y47/X47)*100,0)</f>
        <v>-2.4328374319802402</v>
      </c>
      <c r="AA47" s="29">
        <f>SUM(AA34:AA46)</f>
        <v>1889875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-147965</v>
      </c>
      <c r="L48" s="41">
        <f t="shared" si="2"/>
        <v>-129246</v>
      </c>
      <c r="M48" s="41">
        <f t="shared" si="2"/>
        <v>-144291</v>
      </c>
      <c r="N48" s="41">
        <f t="shared" si="2"/>
        <v>-421502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-921957</v>
      </c>
      <c r="X48" s="41">
        <f t="shared" si="2"/>
        <v>-944946</v>
      </c>
      <c r="Y48" s="41">
        <f t="shared" si="2"/>
        <v>22989</v>
      </c>
      <c r="Z48" s="42">
        <f>+IF(X48&lt;&gt;0,+(Y48/X48)*100,0)</f>
        <v>-2.4328374319802402</v>
      </c>
      <c r="AA48" s="39">
        <f>+AA32-AA47</f>
        <v>-1889875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-147965</v>
      </c>
      <c r="L51" s="50">
        <f t="shared" si="3"/>
        <v>-129246</v>
      </c>
      <c r="M51" s="50">
        <f t="shared" si="3"/>
        <v>-144291</v>
      </c>
      <c r="N51" s="50">
        <f t="shared" si="3"/>
        <v>-421502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-921957</v>
      </c>
      <c r="X51" s="50">
        <f t="shared" si="3"/>
        <v>-944946</v>
      </c>
      <c r="Y51" s="50">
        <f t="shared" si="3"/>
        <v>22989</v>
      </c>
      <c r="Z51" s="51">
        <f>+IF(X51&lt;&gt;0,+(Y51/X51)*100,0)</f>
        <v>-2.4328374319802402</v>
      </c>
      <c r="AA51" s="48">
        <f>SUM(AA48:AA50)</f>
        <v>-1889875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-147965</v>
      </c>
      <c r="L53" s="56">
        <f t="shared" si="4"/>
        <v>-129246</v>
      </c>
      <c r="M53" s="56">
        <f t="shared" si="4"/>
        <v>-144291</v>
      </c>
      <c r="N53" s="56">
        <f t="shared" si="4"/>
        <v>-421502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-921957</v>
      </c>
      <c r="X53" s="56">
        <f t="shared" si="4"/>
        <v>-944946</v>
      </c>
      <c r="Y53" s="56">
        <f t="shared" si="4"/>
        <v>22989</v>
      </c>
      <c r="Z53" s="57">
        <f>+IF(X53&lt;&gt;0,+(Y53/X53)*100,0)</f>
        <v>-2.4328374319802402</v>
      </c>
      <c r="AA53" s="54">
        <f>+AA51-AA52</f>
        <v>-1889875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-147965</v>
      </c>
      <c r="L56" s="50">
        <f t="shared" si="5"/>
        <v>-129246</v>
      </c>
      <c r="M56" s="50">
        <f t="shared" si="5"/>
        <v>-144291</v>
      </c>
      <c r="N56" s="50">
        <f t="shared" si="5"/>
        <v>-421502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-921957</v>
      </c>
      <c r="X56" s="50">
        <f t="shared" si="5"/>
        <v>-944946</v>
      </c>
      <c r="Y56" s="50">
        <f t="shared" si="5"/>
        <v>22989</v>
      </c>
      <c r="Z56" s="51">
        <f>+IF(X56&lt;&gt;0,+(Y56/X56)*100,0)</f>
        <v>-2.4328374319802402</v>
      </c>
      <c r="AA56" s="48">
        <f>SUM(AA53:AA55)</f>
        <v>-1889875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-147965</v>
      </c>
      <c r="L59" s="67">
        <f t="shared" si="6"/>
        <v>-129246</v>
      </c>
      <c r="M59" s="67">
        <f t="shared" si="6"/>
        <v>-144291</v>
      </c>
      <c r="N59" s="67">
        <f t="shared" si="6"/>
        <v>-421502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-921957</v>
      </c>
      <c r="X59" s="67">
        <f t="shared" si="6"/>
        <v>-944946</v>
      </c>
      <c r="Y59" s="67">
        <f t="shared" si="6"/>
        <v>22989</v>
      </c>
      <c r="Z59" s="68">
        <f>+IF(X59&lt;&gt;0,+(Y59/X59)*100,0)</f>
        <v>-2.4328374319802402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1807438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903718</v>
      </c>
      <c r="Y34" s="22">
        <v>-903718</v>
      </c>
      <c r="Z34" s="23">
        <v>-100</v>
      </c>
      <c r="AA34" s="20">
        <v>1807438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>
        <v>11723</v>
      </c>
      <c r="L37" s="22"/>
      <c r="M37" s="22">
        <v>553</v>
      </c>
      <c r="N37" s="22">
        <v>12276</v>
      </c>
      <c r="O37" s="22"/>
      <c r="P37" s="22"/>
      <c r="Q37" s="22"/>
      <c r="R37" s="22"/>
      <c r="S37" s="22"/>
      <c r="T37" s="22"/>
      <c r="U37" s="22"/>
      <c r="V37" s="22"/>
      <c r="W37" s="22">
        <v>92168</v>
      </c>
      <c r="X37" s="22">
        <v>57393</v>
      </c>
      <c r="Y37" s="22">
        <v>34775</v>
      </c>
      <c r="Z37" s="23">
        <v>60.59101284128726</v>
      </c>
      <c r="AA37" s="20">
        <v>114783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14594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7298</v>
      </c>
      <c r="Y44" s="22">
        <v>-7298</v>
      </c>
      <c r="Z44" s="23">
        <v>-100</v>
      </c>
      <c r="AA44" s="20">
        <v>14594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1936815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11723</v>
      </c>
      <c r="L47" s="31">
        <f t="shared" si="1"/>
        <v>0</v>
      </c>
      <c r="M47" s="31">
        <f t="shared" si="1"/>
        <v>553</v>
      </c>
      <c r="N47" s="31">
        <f t="shared" si="1"/>
        <v>12276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92168</v>
      </c>
      <c r="X47" s="31">
        <f t="shared" si="1"/>
        <v>968409</v>
      </c>
      <c r="Y47" s="31">
        <f t="shared" si="1"/>
        <v>-876241</v>
      </c>
      <c r="Z47" s="32">
        <f>+IF(X47&lt;&gt;0,+(Y47/X47)*100,0)</f>
        <v>-90.48253372283817</v>
      </c>
      <c r="AA47" s="29">
        <f>SUM(AA34:AA46)</f>
        <v>1936815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-1936815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-11723</v>
      </c>
      <c r="L48" s="41">
        <f t="shared" si="2"/>
        <v>0</v>
      </c>
      <c r="M48" s="41">
        <f t="shared" si="2"/>
        <v>-553</v>
      </c>
      <c r="N48" s="41">
        <f t="shared" si="2"/>
        <v>-12276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-92168</v>
      </c>
      <c r="X48" s="41">
        <f t="shared" si="2"/>
        <v>-968409</v>
      </c>
      <c r="Y48" s="41">
        <f t="shared" si="2"/>
        <v>876241</v>
      </c>
      <c r="Z48" s="42">
        <f>+IF(X48&lt;&gt;0,+(Y48/X48)*100,0)</f>
        <v>-90.48253372283817</v>
      </c>
      <c r="AA48" s="39">
        <f>+AA32-AA47</f>
        <v>-1936815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-1936815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-11723</v>
      </c>
      <c r="L51" s="50">
        <f t="shared" si="3"/>
        <v>0</v>
      </c>
      <c r="M51" s="50">
        <f t="shared" si="3"/>
        <v>-553</v>
      </c>
      <c r="N51" s="50">
        <f t="shared" si="3"/>
        <v>-12276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-92168</v>
      </c>
      <c r="X51" s="50">
        <f t="shared" si="3"/>
        <v>-968409</v>
      </c>
      <c r="Y51" s="50">
        <f t="shared" si="3"/>
        <v>876241</v>
      </c>
      <c r="Z51" s="51">
        <f>+IF(X51&lt;&gt;0,+(Y51/X51)*100,0)</f>
        <v>-90.48253372283817</v>
      </c>
      <c r="AA51" s="48">
        <f>SUM(AA48:AA50)</f>
        <v>-1936815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-1936815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-11723</v>
      </c>
      <c r="L53" s="56">
        <f t="shared" si="4"/>
        <v>0</v>
      </c>
      <c r="M53" s="56">
        <f t="shared" si="4"/>
        <v>-553</v>
      </c>
      <c r="N53" s="56">
        <f t="shared" si="4"/>
        <v>-12276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-92168</v>
      </c>
      <c r="X53" s="56">
        <f t="shared" si="4"/>
        <v>-968409</v>
      </c>
      <c r="Y53" s="56">
        <f t="shared" si="4"/>
        <v>876241</v>
      </c>
      <c r="Z53" s="57">
        <f>+IF(X53&lt;&gt;0,+(Y53/X53)*100,0)</f>
        <v>-90.48253372283817</v>
      </c>
      <c r="AA53" s="54">
        <f>+AA51-AA52</f>
        <v>-1936815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-1936815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-11723</v>
      </c>
      <c r="L56" s="50">
        <f t="shared" si="5"/>
        <v>0</v>
      </c>
      <c r="M56" s="50">
        <f t="shared" si="5"/>
        <v>-553</v>
      </c>
      <c r="N56" s="50">
        <f t="shared" si="5"/>
        <v>-12276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-92168</v>
      </c>
      <c r="X56" s="50">
        <f t="shared" si="5"/>
        <v>-968409</v>
      </c>
      <c r="Y56" s="50">
        <f t="shared" si="5"/>
        <v>876241</v>
      </c>
      <c r="Z56" s="51">
        <f>+IF(X56&lt;&gt;0,+(Y56/X56)*100,0)</f>
        <v>-90.48253372283817</v>
      </c>
      <c r="AA56" s="48">
        <f>SUM(AA53:AA55)</f>
        <v>-1936815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-1936815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-11723</v>
      </c>
      <c r="L59" s="67">
        <f t="shared" si="6"/>
        <v>0</v>
      </c>
      <c r="M59" s="67">
        <f t="shared" si="6"/>
        <v>-553</v>
      </c>
      <c r="N59" s="67">
        <f t="shared" si="6"/>
        <v>-12276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-92168</v>
      </c>
      <c r="X59" s="67">
        <f t="shared" si="6"/>
        <v>-968409</v>
      </c>
      <c r="Y59" s="67">
        <f t="shared" si="6"/>
        <v>876241</v>
      </c>
      <c r="Z59" s="68">
        <f>+IF(X59&lt;&gt;0,+(Y59/X59)*100,0)</f>
        <v>-90.48253372283817</v>
      </c>
      <c r="AA59" s="65">
        <f>SUM(AA56:AA58)</f>
        <v>-1936815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1210242</v>
      </c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>
        <v>103744</v>
      </c>
      <c r="L39" s="22">
        <v>620765</v>
      </c>
      <c r="M39" s="22">
        <v>217346</v>
      </c>
      <c r="N39" s="22">
        <v>941855</v>
      </c>
      <c r="O39" s="22"/>
      <c r="P39" s="22"/>
      <c r="Q39" s="22"/>
      <c r="R39" s="22"/>
      <c r="S39" s="22"/>
      <c r="T39" s="22"/>
      <c r="U39" s="22"/>
      <c r="V39" s="22"/>
      <c r="W39" s="22">
        <v>1249741</v>
      </c>
      <c r="X39" s="22">
        <v>607128</v>
      </c>
      <c r="Y39" s="22">
        <v>642613</v>
      </c>
      <c r="Z39" s="23">
        <v>105.84473125930612</v>
      </c>
      <c r="AA39" s="20">
        <v>1214253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1210242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103744</v>
      </c>
      <c r="L47" s="31">
        <f t="shared" si="1"/>
        <v>620765</v>
      </c>
      <c r="M47" s="31">
        <f t="shared" si="1"/>
        <v>217346</v>
      </c>
      <c r="N47" s="31">
        <f t="shared" si="1"/>
        <v>941855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1249741</v>
      </c>
      <c r="X47" s="31">
        <f t="shared" si="1"/>
        <v>607128</v>
      </c>
      <c r="Y47" s="31">
        <f t="shared" si="1"/>
        <v>642613</v>
      </c>
      <c r="Z47" s="32">
        <f>+IF(X47&lt;&gt;0,+(Y47/X47)*100,0)</f>
        <v>105.84473125930612</v>
      </c>
      <c r="AA47" s="29">
        <f>SUM(AA34:AA46)</f>
        <v>1214253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-1210242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-103744</v>
      </c>
      <c r="L48" s="41">
        <f t="shared" si="2"/>
        <v>-620765</v>
      </c>
      <c r="M48" s="41">
        <f t="shared" si="2"/>
        <v>-217346</v>
      </c>
      <c r="N48" s="41">
        <f t="shared" si="2"/>
        <v>-941855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-1249741</v>
      </c>
      <c r="X48" s="41">
        <f t="shared" si="2"/>
        <v>-607128</v>
      </c>
      <c r="Y48" s="41">
        <f t="shared" si="2"/>
        <v>-642613</v>
      </c>
      <c r="Z48" s="42">
        <f>+IF(X48&lt;&gt;0,+(Y48/X48)*100,0)</f>
        <v>105.84473125930612</v>
      </c>
      <c r="AA48" s="39">
        <f>+AA32-AA47</f>
        <v>-1214253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-1210242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-103744</v>
      </c>
      <c r="L51" s="50">
        <f t="shared" si="3"/>
        <v>-620765</v>
      </c>
      <c r="M51" s="50">
        <f t="shared" si="3"/>
        <v>-217346</v>
      </c>
      <c r="N51" s="50">
        <f t="shared" si="3"/>
        <v>-941855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-1249741</v>
      </c>
      <c r="X51" s="50">
        <f t="shared" si="3"/>
        <v>-607128</v>
      </c>
      <c r="Y51" s="50">
        <f t="shared" si="3"/>
        <v>-642613</v>
      </c>
      <c r="Z51" s="51">
        <f>+IF(X51&lt;&gt;0,+(Y51/X51)*100,0)</f>
        <v>105.84473125930612</v>
      </c>
      <c r="AA51" s="48">
        <f>SUM(AA48:AA50)</f>
        <v>-1214253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-1210242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-103744</v>
      </c>
      <c r="L53" s="56">
        <f t="shared" si="4"/>
        <v>-620765</v>
      </c>
      <c r="M53" s="56">
        <f t="shared" si="4"/>
        <v>-217346</v>
      </c>
      <c r="N53" s="56">
        <f t="shared" si="4"/>
        <v>-941855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-1249741</v>
      </c>
      <c r="X53" s="56">
        <f t="shared" si="4"/>
        <v>-607128</v>
      </c>
      <c r="Y53" s="56">
        <f t="shared" si="4"/>
        <v>-642613</v>
      </c>
      <c r="Z53" s="57">
        <f>+IF(X53&lt;&gt;0,+(Y53/X53)*100,0)</f>
        <v>105.84473125930612</v>
      </c>
      <c r="AA53" s="54">
        <f>+AA51-AA52</f>
        <v>-1214253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-1210242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-103744</v>
      </c>
      <c r="L56" s="50">
        <f t="shared" si="5"/>
        <v>-620765</v>
      </c>
      <c r="M56" s="50">
        <f t="shared" si="5"/>
        <v>-217346</v>
      </c>
      <c r="N56" s="50">
        <f t="shared" si="5"/>
        <v>-941855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-1249741</v>
      </c>
      <c r="X56" s="50">
        <f t="shared" si="5"/>
        <v>-607128</v>
      </c>
      <c r="Y56" s="50">
        <f t="shared" si="5"/>
        <v>-642613</v>
      </c>
      <c r="Z56" s="51">
        <f>+IF(X56&lt;&gt;0,+(Y56/X56)*100,0)</f>
        <v>105.84473125930612</v>
      </c>
      <c r="AA56" s="48">
        <f>SUM(AA53:AA55)</f>
        <v>-1214253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-1210242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-103744</v>
      </c>
      <c r="L59" s="67">
        <f t="shared" si="6"/>
        <v>-620765</v>
      </c>
      <c r="M59" s="67">
        <f t="shared" si="6"/>
        <v>-217346</v>
      </c>
      <c r="N59" s="67">
        <f t="shared" si="6"/>
        <v>-941855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-1249741</v>
      </c>
      <c r="X59" s="67">
        <f t="shared" si="6"/>
        <v>-607128</v>
      </c>
      <c r="Y59" s="67">
        <f t="shared" si="6"/>
        <v>-642613</v>
      </c>
      <c r="Z59" s="68">
        <f>+IF(X59&lt;&gt;0,+(Y59/X59)*100,0)</f>
        <v>105.84473125930612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>
        <v>1215425</v>
      </c>
      <c r="L8" s="22">
        <v>1165145</v>
      </c>
      <c r="M8" s="22">
        <v>1089477</v>
      </c>
      <c r="N8" s="22">
        <v>3470047</v>
      </c>
      <c r="O8" s="22"/>
      <c r="P8" s="22"/>
      <c r="Q8" s="22"/>
      <c r="R8" s="22"/>
      <c r="S8" s="22"/>
      <c r="T8" s="22"/>
      <c r="U8" s="22"/>
      <c r="V8" s="22"/>
      <c r="W8" s="22">
        <v>6944585</v>
      </c>
      <c r="X8" s="22">
        <v>14560914</v>
      </c>
      <c r="Y8" s="22">
        <v>-7616329</v>
      </c>
      <c r="Z8" s="23">
        <v>-52.306668386338941</v>
      </c>
      <c r="AA8" s="20">
        <v>29121827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1215425</v>
      </c>
      <c r="L32" s="31">
        <f t="shared" si="0"/>
        <v>1165145</v>
      </c>
      <c r="M32" s="31">
        <f t="shared" si="0"/>
        <v>1089477</v>
      </c>
      <c r="N32" s="31">
        <f t="shared" si="0"/>
        <v>3470047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6944585</v>
      </c>
      <c r="X32" s="31">
        <f t="shared" si="0"/>
        <v>14560914</v>
      </c>
      <c r="Y32" s="31">
        <f t="shared" si="0"/>
        <v>-7616329</v>
      </c>
      <c r="Z32" s="32">
        <f>+IF(X32&lt;&gt;0,+(Y32/X32)*100,0)</f>
        <v>-52.306668386338941</v>
      </c>
      <c r="AA32" s="29">
        <f>SUM(AA6:AA31)</f>
        <v>29121827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363169</v>
      </c>
      <c r="D34" s="20"/>
      <c r="E34" s="21"/>
      <c r="F34" s="22"/>
      <c r="G34" s="22">
        <v>56860</v>
      </c>
      <c r="H34" s="22"/>
      <c r="I34" s="22">
        <v>113757</v>
      </c>
      <c r="J34" s="22">
        <v>170617</v>
      </c>
      <c r="K34" s="22">
        <v>271706</v>
      </c>
      <c r="L34" s="22">
        <v>33745</v>
      </c>
      <c r="M34" s="22"/>
      <c r="N34" s="22">
        <v>305451</v>
      </c>
      <c r="O34" s="22"/>
      <c r="P34" s="22"/>
      <c r="Q34" s="22"/>
      <c r="R34" s="22"/>
      <c r="S34" s="22"/>
      <c r="T34" s="22"/>
      <c r="U34" s="22"/>
      <c r="V34" s="22"/>
      <c r="W34" s="22">
        <v>476068</v>
      </c>
      <c r="X34" s="22"/>
      <c r="Y34" s="22">
        <v>476068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>
        <v>4381199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2190600</v>
      </c>
      <c r="Y39" s="22">
        <v>-2190600</v>
      </c>
      <c r="Z39" s="23">
        <v>-100</v>
      </c>
      <c r="AA39" s="20">
        <v>4381199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2296</v>
      </c>
      <c r="L44" s="22"/>
      <c r="M44" s="22"/>
      <c r="N44" s="22">
        <v>2296</v>
      </c>
      <c r="O44" s="22"/>
      <c r="P44" s="22"/>
      <c r="Q44" s="22"/>
      <c r="R44" s="22"/>
      <c r="S44" s="22"/>
      <c r="T44" s="22"/>
      <c r="U44" s="22"/>
      <c r="V44" s="22"/>
      <c r="W44" s="22">
        <v>2296</v>
      </c>
      <c r="X44" s="22"/>
      <c r="Y44" s="22">
        <v>2296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4381199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274002</v>
      </c>
      <c r="L47" s="31">
        <f t="shared" si="1"/>
        <v>33745</v>
      </c>
      <c r="M47" s="31">
        <f t="shared" si="1"/>
        <v>0</v>
      </c>
      <c r="N47" s="31">
        <f t="shared" si="1"/>
        <v>307747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478364</v>
      </c>
      <c r="X47" s="31">
        <f t="shared" si="1"/>
        <v>2190600</v>
      </c>
      <c r="Y47" s="31">
        <f t="shared" si="1"/>
        <v>-1712236</v>
      </c>
      <c r="Z47" s="32">
        <f>+IF(X47&lt;&gt;0,+(Y47/X47)*100,0)</f>
        <v>-78.16287775038802</v>
      </c>
      <c r="AA47" s="29">
        <f>SUM(AA34:AA46)</f>
        <v>4381199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24740628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941423</v>
      </c>
      <c r="L48" s="41">
        <f t="shared" si="2"/>
        <v>1131400</v>
      </c>
      <c r="M48" s="41">
        <f t="shared" si="2"/>
        <v>1089477</v>
      </c>
      <c r="N48" s="41">
        <f t="shared" si="2"/>
        <v>3162300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6466221</v>
      </c>
      <c r="X48" s="41">
        <f t="shared" si="2"/>
        <v>12370314</v>
      </c>
      <c r="Y48" s="41">
        <f t="shared" si="2"/>
        <v>-5904093</v>
      </c>
      <c r="Z48" s="42">
        <f>+IF(X48&lt;&gt;0,+(Y48/X48)*100,0)</f>
        <v>-47.72791539487195</v>
      </c>
      <c r="AA48" s="39">
        <f>+AA32-AA47</f>
        <v>24740628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24740628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941423</v>
      </c>
      <c r="L51" s="50">
        <f t="shared" si="3"/>
        <v>1131400</v>
      </c>
      <c r="M51" s="50">
        <f t="shared" si="3"/>
        <v>1089477</v>
      </c>
      <c r="N51" s="50">
        <f t="shared" si="3"/>
        <v>3162300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6466221</v>
      </c>
      <c r="X51" s="50">
        <f t="shared" si="3"/>
        <v>12370314</v>
      </c>
      <c r="Y51" s="50">
        <f t="shared" si="3"/>
        <v>-5904093</v>
      </c>
      <c r="Z51" s="51">
        <f>+IF(X51&lt;&gt;0,+(Y51/X51)*100,0)</f>
        <v>-47.72791539487195</v>
      </c>
      <c r="AA51" s="48">
        <f>SUM(AA48:AA50)</f>
        <v>24740628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24740628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941423</v>
      </c>
      <c r="L53" s="56">
        <f t="shared" si="4"/>
        <v>1131400</v>
      </c>
      <c r="M53" s="56">
        <f t="shared" si="4"/>
        <v>1089477</v>
      </c>
      <c r="N53" s="56">
        <f t="shared" si="4"/>
        <v>3162300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6466221</v>
      </c>
      <c r="X53" s="56">
        <f t="shared" si="4"/>
        <v>12370314</v>
      </c>
      <c r="Y53" s="56">
        <f t="shared" si="4"/>
        <v>-5904093</v>
      </c>
      <c r="Z53" s="57">
        <f>+IF(X53&lt;&gt;0,+(Y53/X53)*100,0)</f>
        <v>-47.72791539487195</v>
      </c>
      <c r="AA53" s="54">
        <f>+AA51-AA52</f>
        <v>24740628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24740628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941423</v>
      </c>
      <c r="L56" s="50">
        <f t="shared" si="5"/>
        <v>1131400</v>
      </c>
      <c r="M56" s="50">
        <f t="shared" si="5"/>
        <v>1089477</v>
      </c>
      <c r="N56" s="50">
        <f t="shared" si="5"/>
        <v>3162300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6466221</v>
      </c>
      <c r="X56" s="50">
        <f t="shared" si="5"/>
        <v>12370314</v>
      </c>
      <c r="Y56" s="50">
        <f t="shared" si="5"/>
        <v>-5904093</v>
      </c>
      <c r="Z56" s="51">
        <f>+IF(X56&lt;&gt;0,+(Y56/X56)*100,0)</f>
        <v>-47.72791539487195</v>
      </c>
      <c r="AA56" s="48">
        <f>SUM(AA53:AA55)</f>
        <v>24740628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24740628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941423</v>
      </c>
      <c r="L59" s="67">
        <f t="shared" si="6"/>
        <v>1131400</v>
      </c>
      <c r="M59" s="67">
        <f t="shared" si="6"/>
        <v>1089477</v>
      </c>
      <c r="N59" s="67">
        <f t="shared" si="6"/>
        <v>3162300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6466221</v>
      </c>
      <c r="X59" s="67">
        <f t="shared" si="6"/>
        <v>12370314</v>
      </c>
      <c r="Y59" s="67">
        <f t="shared" si="6"/>
        <v>-5904093</v>
      </c>
      <c r="Z59" s="68">
        <f>+IF(X59&lt;&gt;0,+(Y59/X59)*100,0)</f>
        <v>-47.72791539487195</v>
      </c>
      <c r="AA59" s="65">
        <f>SUM(AA56:AA58)</f>
        <v>24740628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127581013</v>
      </c>
      <c r="D8" s="20"/>
      <c r="E8" s="21">
        <v>133580398</v>
      </c>
      <c r="F8" s="22">
        <v>133580398</v>
      </c>
      <c r="G8" s="22">
        <v>11346935</v>
      </c>
      <c r="H8" s="22">
        <v>11225961</v>
      </c>
      <c r="I8" s="22">
        <v>11273277</v>
      </c>
      <c r="J8" s="22">
        <v>33846173</v>
      </c>
      <c r="K8" s="22">
        <v>11287426</v>
      </c>
      <c r="L8" s="22">
        <v>11232293</v>
      </c>
      <c r="M8" s="22">
        <v>11201731</v>
      </c>
      <c r="N8" s="22">
        <v>33721450</v>
      </c>
      <c r="O8" s="22"/>
      <c r="P8" s="22"/>
      <c r="Q8" s="22"/>
      <c r="R8" s="22"/>
      <c r="S8" s="22"/>
      <c r="T8" s="22"/>
      <c r="U8" s="22"/>
      <c r="V8" s="22"/>
      <c r="W8" s="22">
        <v>67567623</v>
      </c>
      <c r="X8" s="22">
        <v>66790200</v>
      </c>
      <c r="Y8" s="22">
        <v>777423</v>
      </c>
      <c r="Z8" s="23">
        <v>1.1639776494156329</v>
      </c>
      <c r="AA8" s="20">
        <v>133580398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>
        <v>25472</v>
      </c>
      <c r="L13" s="22">
        <v>25490</v>
      </c>
      <c r="M13" s="22">
        <v>27031</v>
      </c>
      <c r="N13" s="22">
        <v>77993</v>
      </c>
      <c r="O13" s="22"/>
      <c r="P13" s="22"/>
      <c r="Q13" s="22"/>
      <c r="R13" s="22"/>
      <c r="S13" s="22"/>
      <c r="T13" s="22"/>
      <c r="U13" s="22"/>
      <c r="V13" s="22"/>
      <c r="W13" s="22">
        <v>159906</v>
      </c>
      <c r="X13" s="22"/>
      <c r="Y13" s="22">
        <v>159906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123344919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>
        <v>43159013</v>
      </c>
      <c r="N25" s="22">
        <v>43159013</v>
      </c>
      <c r="O25" s="22"/>
      <c r="P25" s="22"/>
      <c r="Q25" s="22"/>
      <c r="R25" s="22"/>
      <c r="S25" s="22"/>
      <c r="T25" s="22"/>
      <c r="U25" s="22"/>
      <c r="V25" s="22"/>
      <c r="W25" s="22">
        <v>97107905</v>
      </c>
      <c r="X25" s="22">
        <v>64738650</v>
      </c>
      <c r="Y25" s="22">
        <v>32369255</v>
      </c>
      <c r="Z25" s="23">
        <v>49.999891872938349</v>
      </c>
      <c r="AA25" s="20">
        <v>129477292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250925932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263057690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11312898</v>
      </c>
      <c r="L32" s="31">
        <f t="shared" si="0"/>
        <v>11257783</v>
      </c>
      <c r="M32" s="31">
        <f t="shared" si="0"/>
        <v>54387775</v>
      </c>
      <c r="N32" s="31">
        <f t="shared" si="0"/>
        <v>76958456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164835434</v>
      </c>
      <c r="X32" s="31">
        <f t="shared" si="0"/>
        <v>131528850</v>
      </c>
      <c r="Y32" s="31">
        <f t="shared" si="0"/>
        <v>33306584</v>
      </c>
      <c r="Z32" s="32">
        <f>+IF(X32&lt;&gt;0,+(Y32/X32)*100,0)</f>
        <v>25.322645183927328</v>
      </c>
      <c r="AA32" s="29">
        <f>SUM(AA6:AA31)</f>
        <v>263057690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85714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33284962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>
        <v>3021483</v>
      </c>
      <c r="L39" s="22">
        <v>5376</v>
      </c>
      <c r="M39" s="22">
        <v>5674</v>
      </c>
      <c r="N39" s="22">
        <v>3032533</v>
      </c>
      <c r="O39" s="22"/>
      <c r="P39" s="22"/>
      <c r="Q39" s="22"/>
      <c r="R39" s="22"/>
      <c r="S39" s="22"/>
      <c r="T39" s="22"/>
      <c r="U39" s="22"/>
      <c r="V39" s="22"/>
      <c r="W39" s="22">
        <v>10360685</v>
      </c>
      <c r="X39" s="22">
        <v>25989156</v>
      </c>
      <c r="Y39" s="22">
        <v>-15628471</v>
      </c>
      <c r="Z39" s="23">
        <v>-60.134584593666688</v>
      </c>
      <c r="AA39" s="20">
        <v>51978321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40612188</v>
      </c>
      <c r="D41" s="20"/>
      <c r="E41" s="21">
        <v>13734713</v>
      </c>
      <c r="F41" s="22">
        <v>13734713</v>
      </c>
      <c r="G41" s="22">
        <v>914157</v>
      </c>
      <c r="H41" s="22">
        <v>2048518</v>
      </c>
      <c r="I41" s="22">
        <v>1419226</v>
      </c>
      <c r="J41" s="22">
        <v>4381901</v>
      </c>
      <c r="K41" s="22">
        <v>1082133</v>
      </c>
      <c r="L41" s="22">
        <v>894006</v>
      </c>
      <c r="M41" s="22">
        <v>71520</v>
      </c>
      <c r="N41" s="22">
        <v>2047659</v>
      </c>
      <c r="O41" s="22"/>
      <c r="P41" s="22"/>
      <c r="Q41" s="22"/>
      <c r="R41" s="22"/>
      <c r="S41" s="22"/>
      <c r="T41" s="22"/>
      <c r="U41" s="22"/>
      <c r="V41" s="22"/>
      <c r="W41" s="22">
        <v>6429560</v>
      </c>
      <c r="X41" s="22">
        <v>6867348</v>
      </c>
      <c r="Y41" s="22">
        <v>-437788</v>
      </c>
      <c r="Z41" s="23">
        <v>-6.374920857367357</v>
      </c>
      <c r="AA41" s="20">
        <v>13734713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30063191</v>
      </c>
      <c r="D43" s="20"/>
      <c r="E43" s="21">
        <v>9061257</v>
      </c>
      <c r="F43" s="22">
        <v>9061257</v>
      </c>
      <c r="G43" s="22">
        <v>475541</v>
      </c>
      <c r="H43" s="22">
        <v>696170</v>
      </c>
      <c r="I43" s="22">
        <v>532725</v>
      </c>
      <c r="J43" s="22">
        <v>1704436</v>
      </c>
      <c r="K43" s="22">
        <v>722015</v>
      </c>
      <c r="L43" s="22">
        <v>975315</v>
      </c>
      <c r="M43" s="22">
        <v>707343</v>
      </c>
      <c r="N43" s="22">
        <v>2404673</v>
      </c>
      <c r="O43" s="22"/>
      <c r="P43" s="22"/>
      <c r="Q43" s="22"/>
      <c r="R43" s="22"/>
      <c r="S43" s="22"/>
      <c r="T43" s="22"/>
      <c r="U43" s="22"/>
      <c r="V43" s="22"/>
      <c r="W43" s="22">
        <v>4109109</v>
      </c>
      <c r="X43" s="22">
        <v>4530630</v>
      </c>
      <c r="Y43" s="22">
        <v>-421521</v>
      </c>
      <c r="Z43" s="23">
        <v>-9.3038054310327709</v>
      </c>
      <c r="AA43" s="20">
        <v>9061257</v>
      </c>
    </row>
    <row r="44" spans="1:27" ht="13.5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588034</v>
      </c>
      <c r="G44" s="22">
        <v>61162</v>
      </c>
      <c r="H44" s="22">
        <v>57363</v>
      </c>
      <c r="I44" s="22">
        <v>54149</v>
      </c>
      <c r="J44" s="22">
        <v>172674</v>
      </c>
      <c r="K44" s="22">
        <v>49270</v>
      </c>
      <c r="L44" s="22">
        <v>42121</v>
      </c>
      <c r="M44" s="22">
        <v>44012</v>
      </c>
      <c r="N44" s="22">
        <v>135403</v>
      </c>
      <c r="O44" s="22"/>
      <c r="P44" s="22"/>
      <c r="Q44" s="22"/>
      <c r="R44" s="22"/>
      <c r="S44" s="22"/>
      <c r="T44" s="22"/>
      <c r="U44" s="22"/>
      <c r="V44" s="22"/>
      <c r="W44" s="22">
        <v>308077</v>
      </c>
      <c r="X44" s="22">
        <v>294018</v>
      </c>
      <c r="Y44" s="22">
        <v>14059</v>
      </c>
      <c r="Z44" s="23">
        <v>4.7816800331952463</v>
      </c>
      <c r="AA44" s="20">
        <v>588034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104648004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75362325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4874901</v>
      </c>
      <c r="L47" s="31">
        <f t="shared" si="1"/>
        <v>1916818</v>
      </c>
      <c r="M47" s="31">
        <f t="shared" si="1"/>
        <v>828549</v>
      </c>
      <c r="N47" s="31">
        <f t="shared" si="1"/>
        <v>7620268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21207431</v>
      </c>
      <c r="X47" s="31">
        <f t="shared" si="1"/>
        <v>37681152</v>
      </c>
      <c r="Y47" s="31">
        <f t="shared" si="1"/>
        <v>-16473721</v>
      </c>
      <c r="Z47" s="32">
        <f>+IF(X47&lt;&gt;0,+(Y47/X47)*100,0)</f>
        <v>-43.718729724611393</v>
      </c>
      <c r="AA47" s="29">
        <f>SUM(AA34:AA46)</f>
        <v>75362325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146277928</v>
      </c>
      <c r="D48" s="39">
        <f t="shared" si="2"/>
        <v>0</v>
      </c>
      <c r="E48" s="40">
        <f t="shared" si="2"/>
        <v>187695365</v>
      </c>
      <c r="F48" s="41">
        <f t="shared" si="2"/>
        <v>187695365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6437997</v>
      </c>
      <c r="L48" s="41">
        <f t="shared" si="2"/>
        <v>9340965</v>
      </c>
      <c r="M48" s="41">
        <f t="shared" si="2"/>
        <v>53559226</v>
      </c>
      <c r="N48" s="41">
        <f t="shared" si="2"/>
        <v>69338188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143628003</v>
      </c>
      <c r="X48" s="41">
        <f t="shared" si="2"/>
        <v>93847698</v>
      </c>
      <c r="Y48" s="41">
        <f t="shared" si="2"/>
        <v>49780305</v>
      </c>
      <c r="Z48" s="42">
        <f>+IF(X48&lt;&gt;0,+(Y48/X48)*100,0)</f>
        <v>53.043714508586028</v>
      </c>
      <c r="AA48" s="39">
        <f>+AA32-AA47</f>
        <v>187695365</v>
      </c>
    </row>
    <row r="49" spans="1:27" ht="25.5" x14ac:dyDescent="0.25">
      <c r="A49" s="43" t="s">
        <v>74</v>
      </c>
      <c r="B49" s="15" t="s">
        <v>32</v>
      </c>
      <c r="C49" s="20">
        <v>3904197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150182125</v>
      </c>
      <c r="D51" s="48">
        <f t="shared" si="3"/>
        <v>0</v>
      </c>
      <c r="E51" s="49">
        <f t="shared" si="3"/>
        <v>187695365</v>
      </c>
      <c r="F51" s="50">
        <f t="shared" si="3"/>
        <v>187695365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6437997</v>
      </c>
      <c r="L51" s="50">
        <f t="shared" si="3"/>
        <v>9340965</v>
      </c>
      <c r="M51" s="50">
        <f t="shared" si="3"/>
        <v>53559226</v>
      </c>
      <c r="N51" s="50">
        <f t="shared" si="3"/>
        <v>69338188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143628003</v>
      </c>
      <c r="X51" s="50">
        <f t="shared" si="3"/>
        <v>93847698</v>
      </c>
      <c r="Y51" s="50">
        <f t="shared" si="3"/>
        <v>49780305</v>
      </c>
      <c r="Z51" s="51">
        <f>+IF(X51&lt;&gt;0,+(Y51/X51)*100,0)</f>
        <v>53.043714508586028</v>
      </c>
      <c r="AA51" s="48">
        <f>SUM(AA48:AA50)</f>
        <v>187695365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150182125</v>
      </c>
      <c r="D53" s="54">
        <f>+D51-D52</f>
        <v>0</v>
      </c>
      <c r="E53" s="55">
        <f t="shared" si="4"/>
        <v>187695365</v>
      </c>
      <c r="F53" s="56">
        <f t="shared" si="4"/>
        <v>187695365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6437997</v>
      </c>
      <c r="L53" s="56">
        <f t="shared" si="4"/>
        <v>9340965</v>
      </c>
      <c r="M53" s="56">
        <f t="shared" si="4"/>
        <v>53559226</v>
      </c>
      <c r="N53" s="56">
        <f t="shared" si="4"/>
        <v>69338188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143628003</v>
      </c>
      <c r="X53" s="56">
        <f t="shared" si="4"/>
        <v>93847698</v>
      </c>
      <c r="Y53" s="56">
        <f t="shared" si="4"/>
        <v>49780305</v>
      </c>
      <c r="Z53" s="57">
        <f>+IF(X53&lt;&gt;0,+(Y53/X53)*100,0)</f>
        <v>53.043714508586028</v>
      </c>
      <c r="AA53" s="54">
        <f>+AA51-AA52</f>
        <v>187695365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150182125</v>
      </c>
      <c r="D56" s="48">
        <f>SUM(D53:D55)</f>
        <v>0</v>
      </c>
      <c r="E56" s="49">
        <f t="shared" si="5"/>
        <v>187695365</v>
      </c>
      <c r="F56" s="50">
        <f t="shared" si="5"/>
        <v>187695365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6437997</v>
      </c>
      <c r="L56" s="50">
        <f t="shared" si="5"/>
        <v>9340965</v>
      </c>
      <c r="M56" s="50">
        <f t="shared" si="5"/>
        <v>53559226</v>
      </c>
      <c r="N56" s="50">
        <f t="shared" si="5"/>
        <v>69338188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143628003</v>
      </c>
      <c r="X56" s="50">
        <f t="shared" si="5"/>
        <v>93847698</v>
      </c>
      <c r="Y56" s="50">
        <f t="shared" si="5"/>
        <v>49780305</v>
      </c>
      <c r="Z56" s="51">
        <f>+IF(X56&lt;&gt;0,+(Y56/X56)*100,0)</f>
        <v>53.043714508586028</v>
      </c>
      <c r="AA56" s="48">
        <f>SUM(AA53:AA55)</f>
        <v>187695365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150182125</v>
      </c>
      <c r="D59" s="65">
        <f>SUM(D56:D58)</f>
        <v>0</v>
      </c>
      <c r="E59" s="66">
        <f t="shared" si="6"/>
        <v>187695365</v>
      </c>
      <c r="F59" s="67">
        <f t="shared" si="6"/>
        <v>187695365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6437997</v>
      </c>
      <c r="L59" s="67">
        <f t="shared" si="6"/>
        <v>9340965</v>
      </c>
      <c r="M59" s="67">
        <f t="shared" si="6"/>
        <v>53559226</v>
      </c>
      <c r="N59" s="67">
        <f t="shared" si="6"/>
        <v>69338188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143628003</v>
      </c>
      <c r="X59" s="67">
        <f t="shared" si="6"/>
        <v>93847698</v>
      </c>
      <c r="Y59" s="67">
        <f t="shared" si="6"/>
        <v>49780305</v>
      </c>
      <c r="Z59" s="68">
        <f>+IF(X59&lt;&gt;0,+(Y59/X59)*100,0)</f>
        <v>53.043714508586028</v>
      </c>
      <c r="AA59" s="65">
        <f>SUM(AA56:AA58)</f>
        <v>187695365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>
        <v>838381</v>
      </c>
      <c r="L8" s="22">
        <v>-563281</v>
      </c>
      <c r="M8" s="22">
        <v>772015</v>
      </c>
      <c r="N8" s="22">
        <v>1047115</v>
      </c>
      <c r="O8" s="22"/>
      <c r="P8" s="22"/>
      <c r="Q8" s="22"/>
      <c r="R8" s="22"/>
      <c r="S8" s="22"/>
      <c r="T8" s="22"/>
      <c r="U8" s="22"/>
      <c r="V8" s="22"/>
      <c r="W8" s="22">
        <v>3279154</v>
      </c>
      <c r="X8" s="22">
        <v>4697130</v>
      </c>
      <c r="Y8" s="22">
        <v>-1417976</v>
      </c>
      <c r="Z8" s="23">
        <v>-30.188136159740097</v>
      </c>
      <c r="AA8" s="20">
        <v>9394258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>
        <v>1518360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759180</v>
      </c>
      <c r="Y13" s="22">
        <v>-759180</v>
      </c>
      <c r="Z13" s="23">
        <v>-100</v>
      </c>
      <c r="AA13" s="20">
        <v>1518360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10912618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838381</v>
      </c>
      <c r="L32" s="31">
        <f t="shared" si="0"/>
        <v>-563281</v>
      </c>
      <c r="M32" s="31">
        <f t="shared" si="0"/>
        <v>772015</v>
      </c>
      <c r="N32" s="31">
        <f t="shared" si="0"/>
        <v>1047115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3279154</v>
      </c>
      <c r="X32" s="31">
        <f t="shared" si="0"/>
        <v>5456310</v>
      </c>
      <c r="Y32" s="31">
        <f t="shared" si="0"/>
        <v>-2177156</v>
      </c>
      <c r="Z32" s="32">
        <f>+IF(X32&lt;&gt;0,+(Y32/X32)*100,0)</f>
        <v>-39.901618493084158</v>
      </c>
      <c r="AA32" s="29">
        <f>SUM(AA6:AA31)</f>
        <v>10912618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>
        <v>58985</v>
      </c>
      <c r="L37" s="22">
        <v>98664</v>
      </c>
      <c r="M37" s="22"/>
      <c r="N37" s="22">
        <v>157649</v>
      </c>
      <c r="O37" s="22"/>
      <c r="P37" s="22"/>
      <c r="Q37" s="22"/>
      <c r="R37" s="22"/>
      <c r="S37" s="22"/>
      <c r="T37" s="22"/>
      <c r="U37" s="22"/>
      <c r="V37" s="22"/>
      <c r="W37" s="22">
        <v>254811</v>
      </c>
      <c r="X37" s="22"/>
      <c r="Y37" s="22">
        <v>254811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>
        <v>173122</v>
      </c>
      <c r="L39" s="22">
        <v>173122</v>
      </c>
      <c r="M39" s="22">
        <v>173122</v>
      </c>
      <c r="N39" s="22">
        <v>519366</v>
      </c>
      <c r="O39" s="22"/>
      <c r="P39" s="22"/>
      <c r="Q39" s="22"/>
      <c r="R39" s="22"/>
      <c r="S39" s="22"/>
      <c r="T39" s="22"/>
      <c r="U39" s="22"/>
      <c r="V39" s="22"/>
      <c r="W39" s="22">
        <v>1023943</v>
      </c>
      <c r="X39" s="22">
        <v>1771662</v>
      </c>
      <c r="Y39" s="22">
        <v>-747719</v>
      </c>
      <c r="Z39" s="23">
        <v>-42.204382099971667</v>
      </c>
      <c r="AA39" s="20">
        <v>3543322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5916613</v>
      </c>
      <c r="D41" s="20"/>
      <c r="E41" s="21">
        <v>2608695</v>
      </c>
      <c r="F41" s="22">
        <v>2608695</v>
      </c>
      <c r="G41" s="22">
        <v>37010</v>
      </c>
      <c r="H41" s="22">
        <v>954100</v>
      </c>
      <c r="I41" s="22">
        <v>516182</v>
      </c>
      <c r="J41" s="22">
        <v>1507292</v>
      </c>
      <c r="K41" s="22">
        <v>404350</v>
      </c>
      <c r="L41" s="22">
        <v>51627</v>
      </c>
      <c r="M41" s="22">
        <v>475661</v>
      </c>
      <c r="N41" s="22">
        <v>931638</v>
      </c>
      <c r="O41" s="22"/>
      <c r="P41" s="22"/>
      <c r="Q41" s="22"/>
      <c r="R41" s="22"/>
      <c r="S41" s="22"/>
      <c r="T41" s="22"/>
      <c r="U41" s="22"/>
      <c r="V41" s="22"/>
      <c r="W41" s="22">
        <v>2438930</v>
      </c>
      <c r="X41" s="22">
        <v>1304352</v>
      </c>
      <c r="Y41" s="22">
        <v>1134578</v>
      </c>
      <c r="Z41" s="23">
        <v>86.984034984421385</v>
      </c>
      <c r="AA41" s="20">
        <v>2608695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263149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131574</v>
      </c>
      <c r="Y44" s="22">
        <v>-131574</v>
      </c>
      <c r="Z44" s="23">
        <v>-100</v>
      </c>
      <c r="AA44" s="20">
        <v>263149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8814163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6415166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636457</v>
      </c>
      <c r="L47" s="31">
        <f t="shared" si="1"/>
        <v>323413</v>
      </c>
      <c r="M47" s="31">
        <f t="shared" si="1"/>
        <v>648783</v>
      </c>
      <c r="N47" s="31">
        <f t="shared" si="1"/>
        <v>1608653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3717684</v>
      </c>
      <c r="X47" s="31">
        <f t="shared" si="1"/>
        <v>3207588</v>
      </c>
      <c r="Y47" s="31">
        <f t="shared" si="1"/>
        <v>510096</v>
      </c>
      <c r="Z47" s="32">
        <f>+IF(X47&lt;&gt;0,+(Y47/X47)*100,0)</f>
        <v>15.902790508007886</v>
      </c>
      <c r="AA47" s="29">
        <f>SUM(AA34:AA46)</f>
        <v>6415166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-1517625</v>
      </c>
      <c r="D48" s="39">
        <f t="shared" si="2"/>
        <v>0</v>
      </c>
      <c r="E48" s="40">
        <f t="shared" si="2"/>
        <v>4497452</v>
      </c>
      <c r="F48" s="41">
        <f t="shared" si="2"/>
        <v>4497452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201924</v>
      </c>
      <c r="L48" s="41">
        <f t="shared" si="2"/>
        <v>-886694</v>
      </c>
      <c r="M48" s="41">
        <f t="shared" si="2"/>
        <v>123232</v>
      </c>
      <c r="N48" s="41">
        <f t="shared" si="2"/>
        <v>-561538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-438530</v>
      </c>
      <c r="X48" s="41">
        <f t="shared" si="2"/>
        <v>2248722</v>
      </c>
      <c r="Y48" s="41">
        <f t="shared" si="2"/>
        <v>-2687252</v>
      </c>
      <c r="Z48" s="42">
        <f>+IF(X48&lt;&gt;0,+(Y48/X48)*100,0)</f>
        <v>-119.50129896003152</v>
      </c>
      <c r="AA48" s="39">
        <f>+AA32-AA47</f>
        <v>4497452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-1517625</v>
      </c>
      <c r="D51" s="48">
        <f t="shared" si="3"/>
        <v>0</v>
      </c>
      <c r="E51" s="49">
        <f t="shared" si="3"/>
        <v>4497452</v>
      </c>
      <c r="F51" s="50">
        <f t="shared" si="3"/>
        <v>4497452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201924</v>
      </c>
      <c r="L51" s="50">
        <f t="shared" si="3"/>
        <v>-886694</v>
      </c>
      <c r="M51" s="50">
        <f t="shared" si="3"/>
        <v>123232</v>
      </c>
      <c r="N51" s="50">
        <f t="shared" si="3"/>
        <v>-561538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-438530</v>
      </c>
      <c r="X51" s="50">
        <f t="shared" si="3"/>
        <v>2248722</v>
      </c>
      <c r="Y51" s="50">
        <f t="shared" si="3"/>
        <v>-2687252</v>
      </c>
      <c r="Z51" s="51">
        <f>+IF(X51&lt;&gt;0,+(Y51/X51)*100,0)</f>
        <v>-119.50129896003152</v>
      </c>
      <c r="AA51" s="48">
        <f>SUM(AA48:AA50)</f>
        <v>4497452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-1517625</v>
      </c>
      <c r="D53" s="54">
        <f>+D51-D52</f>
        <v>0</v>
      </c>
      <c r="E53" s="55">
        <f t="shared" si="4"/>
        <v>4497452</v>
      </c>
      <c r="F53" s="56">
        <f t="shared" si="4"/>
        <v>4497452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201924</v>
      </c>
      <c r="L53" s="56">
        <f t="shared" si="4"/>
        <v>-886694</v>
      </c>
      <c r="M53" s="56">
        <f t="shared" si="4"/>
        <v>123232</v>
      </c>
      <c r="N53" s="56">
        <f t="shared" si="4"/>
        <v>-561538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-438530</v>
      </c>
      <c r="X53" s="56">
        <f t="shared" si="4"/>
        <v>2248722</v>
      </c>
      <c r="Y53" s="56">
        <f t="shared" si="4"/>
        <v>-2687252</v>
      </c>
      <c r="Z53" s="57">
        <f>+IF(X53&lt;&gt;0,+(Y53/X53)*100,0)</f>
        <v>-119.50129896003152</v>
      </c>
      <c r="AA53" s="54">
        <f>+AA51-AA52</f>
        <v>4497452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-1517625</v>
      </c>
      <c r="D56" s="48">
        <f>SUM(D53:D55)</f>
        <v>0</v>
      </c>
      <c r="E56" s="49">
        <f t="shared" si="5"/>
        <v>4497452</v>
      </c>
      <c r="F56" s="50">
        <f t="shared" si="5"/>
        <v>4497452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201924</v>
      </c>
      <c r="L56" s="50">
        <f t="shared" si="5"/>
        <v>-886694</v>
      </c>
      <c r="M56" s="50">
        <f t="shared" si="5"/>
        <v>123232</v>
      </c>
      <c r="N56" s="50">
        <f t="shared" si="5"/>
        <v>-561538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-438530</v>
      </c>
      <c r="X56" s="50">
        <f t="shared" si="5"/>
        <v>2248722</v>
      </c>
      <c r="Y56" s="50">
        <f t="shared" si="5"/>
        <v>-2687252</v>
      </c>
      <c r="Z56" s="51">
        <f>+IF(X56&lt;&gt;0,+(Y56/X56)*100,0)</f>
        <v>-119.50129896003152</v>
      </c>
      <c r="AA56" s="48">
        <f>SUM(AA53:AA55)</f>
        <v>4497452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-1517625</v>
      </c>
      <c r="D59" s="65">
        <f>SUM(D56:D58)</f>
        <v>0</v>
      </c>
      <c r="E59" s="66">
        <f t="shared" si="6"/>
        <v>4497452</v>
      </c>
      <c r="F59" s="67">
        <f t="shared" si="6"/>
        <v>4497452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201924</v>
      </c>
      <c r="L59" s="67">
        <f t="shared" si="6"/>
        <v>-886694</v>
      </c>
      <c r="M59" s="67">
        <f t="shared" si="6"/>
        <v>123232</v>
      </c>
      <c r="N59" s="67">
        <f t="shared" si="6"/>
        <v>-561538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-438530</v>
      </c>
      <c r="X59" s="67">
        <f t="shared" si="6"/>
        <v>2248722</v>
      </c>
      <c r="Y59" s="67">
        <f t="shared" si="6"/>
        <v>-2687252</v>
      </c>
      <c r="Z59" s="68">
        <f>+IF(X59&lt;&gt;0,+(Y59/X59)*100,0)</f>
        <v>-119.50129896003152</v>
      </c>
      <c r="AA59" s="65">
        <f>SUM(AA56:AA58)</f>
        <v>4497452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>
        <v>3224188</v>
      </c>
      <c r="L8" s="22">
        <v>3258865</v>
      </c>
      <c r="M8" s="22">
        <v>3231571</v>
      </c>
      <c r="N8" s="22">
        <v>9714624</v>
      </c>
      <c r="O8" s="22"/>
      <c r="P8" s="22"/>
      <c r="Q8" s="22"/>
      <c r="R8" s="22"/>
      <c r="S8" s="22"/>
      <c r="T8" s="22"/>
      <c r="U8" s="22"/>
      <c r="V8" s="22"/>
      <c r="W8" s="22">
        <v>19370543</v>
      </c>
      <c r="X8" s="22">
        <v>18366870</v>
      </c>
      <c r="Y8" s="22">
        <v>1003673</v>
      </c>
      <c r="Z8" s="23">
        <v>5.4645837859145301</v>
      </c>
      <c r="AA8" s="20">
        <v>36733750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3224188</v>
      </c>
      <c r="L32" s="31">
        <f t="shared" si="0"/>
        <v>3258865</v>
      </c>
      <c r="M32" s="31">
        <f t="shared" si="0"/>
        <v>3231571</v>
      </c>
      <c r="N32" s="31">
        <f t="shared" si="0"/>
        <v>9714624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19370543</v>
      </c>
      <c r="X32" s="31">
        <f t="shared" si="0"/>
        <v>18366870</v>
      </c>
      <c r="Y32" s="31">
        <f t="shared" si="0"/>
        <v>1003673</v>
      </c>
      <c r="Z32" s="32">
        <f>+IF(X32&lt;&gt;0,+(Y32/X32)*100,0)</f>
        <v>5.4645837859145301</v>
      </c>
      <c r="AA32" s="29">
        <f>SUM(AA6:AA31)</f>
        <v>36733750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16255412</v>
      </c>
      <c r="G34" s="22">
        <v>1510341</v>
      </c>
      <c r="H34" s="22">
        <v>1132146</v>
      </c>
      <c r="I34" s="22">
        <v>1449402</v>
      </c>
      <c r="J34" s="22">
        <v>4091889</v>
      </c>
      <c r="K34" s="22">
        <v>1489122</v>
      </c>
      <c r="L34" s="22">
        <v>1466287</v>
      </c>
      <c r="M34" s="22">
        <v>2134391</v>
      </c>
      <c r="N34" s="22">
        <v>5089800</v>
      </c>
      <c r="O34" s="22"/>
      <c r="P34" s="22"/>
      <c r="Q34" s="22"/>
      <c r="R34" s="22"/>
      <c r="S34" s="22"/>
      <c r="T34" s="22"/>
      <c r="U34" s="22"/>
      <c r="V34" s="22"/>
      <c r="W34" s="22">
        <v>9181689</v>
      </c>
      <c r="X34" s="22">
        <v>8127708</v>
      </c>
      <c r="Y34" s="22">
        <v>1053981</v>
      </c>
      <c r="Z34" s="23">
        <v>12.967751794232765</v>
      </c>
      <c r="AA34" s="20">
        <v>16255412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500000</v>
      </c>
      <c r="G37" s="22"/>
      <c r="H37" s="22"/>
      <c r="I37" s="22">
        <v>90000</v>
      </c>
      <c r="J37" s="22">
        <v>90000</v>
      </c>
      <c r="K37" s="22"/>
      <c r="L37" s="22">
        <v>119884</v>
      </c>
      <c r="M37" s="22"/>
      <c r="N37" s="22">
        <v>119884</v>
      </c>
      <c r="O37" s="22"/>
      <c r="P37" s="22"/>
      <c r="Q37" s="22"/>
      <c r="R37" s="22"/>
      <c r="S37" s="22"/>
      <c r="T37" s="22"/>
      <c r="U37" s="22"/>
      <c r="V37" s="22"/>
      <c r="W37" s="22">
        <v>209884</v>
      </c>
      <c r="X37" s="22">
        <v>250000</v>
      </c>
      <c r="Y37" s="22">
        <v>-40116</v>
      </c>
      <c r="Z37" s="23">
        <v>-16.046399999999998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>
        <v>1136755</v>
      </c>
      <c r="L39" s="22">
        <v>1100089</v>
      </c>
      <c r="M39" s="22">
        <v>1136755</v>
      </c>
      <c r="N39" s="22">
        <v>3373599</v>
      </c>
      <c r="O39" s="22"/>
      <c r="P39" s="22"/>
      <c r="Q39" s="22"/>
      <c r="R39" s="22"/>
      <c r="S39" s="22"/>
      <c r="T39" s="22"/>
      <c r="U39" s="22"/>
      <c r="V39" s="22"/>
      <c r="W39" s="22">
        <v>6747198</v>
      </c>
      <c r="X39" s="22">
        <v>905592</v>
      </c>
      <c r="Y39" s="22">
        <v>5841606</v>
      </c>
      <c r="Z39" s="23">
        <v>645.0593644820184</v>
      </c>
      <c r="AA39" s="20">
        <v>1811181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500000</v>
      </c>
      <c r="G41" s="22"/>
      <c r="H41" s="22">
        <v>432391</v>
      </c>
      <c r="I41" s="22"/>
      <c r="J41" s="22">
        <v>432391</v>
      </c>
      <c r="K41" s="22">
        <v>30862</v>
      </c>
      <c r="L41" s="22"/>
      <c r="M41" s="22"/>
      <c r="N41" s="22">
        <v>30862</v>
      </c>
      <c r="O41" s="22"/>
      <c r="P41" s="22"/>
      <c r="Q41" s="22"/>
      <c r="R41" s="22"/>
      <c r="S41" s="22"/>
      <c r="T41" s="22"/>
      <c r="U41" s="22"/>
      <c r="V41" s="22"/>
      <c r="W41" s="22">
        <v>463253</v>
      </c>
      <c r="X41" s="22">
        <v>250000</v>
      </c>
      <c r="Y41" s="22">
        <v>213253</v>
      </c>
      <c r="Z41" s="23">
        <v>85.301199999999994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381298</v>
      </c>
      <c r="G44" s="22">
        <v>12129</v>
      </c>
      <c r="H44" s="22">
        <v>11092</v>
      </c>
      <c r="I44" s="22">
        <v>11426</v>
      </c>
      <c r="J44" s="22">
        <v>34647</v>
      </c>
      <c r="K44" s="22">
        <v>11765</v>
      </c>
      <c r="L44" s="22">
        <v>11563</v>
      </c>
      <c r="M44" s="22">
        <v>18410</v>
      </c>
      <c r="N44" s="22">
        <v>41738</v>
      </c>
      <c r="O44" s="22"/>
      <c r="P44" s="22"/>
      <c r="Q44" s="22"/>
      <c r="R44" s="22"/>
      <c r="S44" s="22"/>
      <c r="T44" s="22"/>
      <c r="U44" s="22"/>
      <c r="V44" s="22"/>
      <c r="W44" s="22">
        <v>76385</v>
      </c>
      <c r="X44" s="22">
        <v>190656</v>
      </c>
      <c r="Y44" s="22">
        <v>-114271</v>
      </c>
      <c r="Z44" s="23">
        <v>-59.93569570325613</v>
      </c>
      <c r="AA44" s="20">
        <v>381298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19447891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2668504</v>
      </c>
      <c r="L47" s="31">
        <f t="shared" si="1"/>
        <v>2697823</v>
      </c>
      <c r="M47" s="31">
        <f t="shared" si="1"/>
        <v>3289556</v>
      </c>
      <c r="N47" s="31">
        <f t="shared" si="1"/>
        <v>8655883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16678409</v>
      </c>
      <c r="X47" s="31">
        <f t="shared" si="1"/>
        <v>9723956</v>
      </c>
      <c r="Y47" s="31">
        <f t="shared" si="1"/>
        <v>6954453</v>
      </c>
      <c r="Z47" s="32">
        <f>+IF(X47&lt;&gt;0,+(Y47/X47)*100,0)</f>
        <v>71.518762528337234</v>
      </c>
      <c r="AA47" s="29">
        <f>SUM(AA34:AA46)</f>
        <v>19447891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17285859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555684</v>
      </c>
      <c r="L48" s="41">
        <f t="shared" si="2"/>
        <v>561042</v>
      </c>
      <c r="M48" s="41">
        <f t="shared" si="2"/>
        <v>-57985</v>
      </c>
      <c r="N48" s="41">
        <f t="shared" si="2"/>
        <v>1058741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2692134</v>
      </c>
      <c r="X48" s="41">
        <f t="shared" si="2"/>
        <v>8642914</v>
      </c>
      <c r="Y48" s="41">
        <f t="shared" si="2"/>
        <v>-5950780</v>
      </c>
      <c r="Z48" s="42">
        <f>+IF(X48&lt;&gt;0,+(Y48/X48)*100,0)</f>
        <v>-68.85154705924414</v>
      </c>
      <c r="AA48" s="39">
        <f>+AA32-AA47</f>
        <v>17285859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17285859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555684</v>
      </c>
      <c r="L51" s="50">
        <f t="shared" si="3"/>
        <v>561042</v>
      </c>
      <c r="M51" s="50">
        <f t="shared" si="3"/>
        <v>-57985</v>
      </c>
      <c r="N51" s="50">
        <f t="shared" si="3"/>
        <v>1058741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2692134</v>
      </c>
      <c r="X51" s="50">
        <f t="shared" si="3"/>
        <v>8642914</v>
      </c>
      <c r="Y51" s="50">
        <f t="shared" si="3"/>
        <v>-5950780</v>
      </c>
      <c r="Z51" s="51">
        <f>+IF(X51&lt;&gt;0,+(Y51/X51)*100,0)</f>
        <v>-68.85154705924414</v>
      </c>
      <c r="AA51" s="48">
        <f>SUM(AA48:AA50)</f>
        <v>17285859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17285859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555684</v>
      </c>
      <c r="L53" s="56">
        <f t="shared" si="4"/>
        <v>561042</v>
      </c>
      <c r="M53" s="56">
        <f t="shared" si="4"/>
        <v>-57985</v>
      </c>
      <c r="N53" s="56">
        <f t="shared" si="4"/>
        <v>1058741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2692134</v>
      </c>
      <c r="X53" s="56">
        <f t="shared" si="4"/>
        <v>8642914</v>
      </c>
      <c r="Y53" s="56">
        <f t="shared" si="4"/>
        <v>-5950780</v>
      </c>
      <c r="Z53" s="57">
        <f>+IF(X53&lt;&gt;0,+(Y53/X53)*100,0)</f>
        <v>-68.85154705924414</v>
      </c>
      <c r="AA53" s="54">
        <f>+AA51-AA52</f>
        <v>17285859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17285859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555684</v>
      </c>
      <c r="L56" s="50">
        <f t="shared" si="5"/>
        <v>561042</v>
      </c>
      <c r="M56" s="50">
        <f t="shared" si="5"/>
        <v>-57985</v>
      </c>
      <c r="N56" s="50">
        <f t="shared" si="5"/>
        <v>1058741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2692134</v>
      </c>
      <c r="X56" s="50">
        <f t="shared" si="5"/>
        <v>8642914</v>
      </c>
      <c r="Y56" s="50">
        <f t="shared" si="5"/>
        <v>-5950780</v>
      </c>
      <c r="Z56" s="51">
        <f>+IF(X56&lt;&gt;0,+(Y56/X56)*100,0)</f>
        <v>-68.85154705924414</v>
      </c>
      <c r="AA56" s="48">
        <f>SUM(AA53:AA55)</f>
        <v>17285859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17285859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555684</v>
      </c>
      <c r="L59" s="67">
        <f t="shared" si="6"/>
        <v>561042</v>
      </c>
      <c r="M59" s="67">
        <f t="shared" si="6"/>
        <v>-57985</v>
      </c>
      <c r="N59" s="67">
        <f t="shared" si="6"/>
        <v>1058741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2692134</v>
      </c>
      <c r="X59" s="67">
        <f t="shared" si="6"/>
        <v>8642914</v>
      </c>
      <c r="Y59" s="67">
        <f t="shared" si="6"/>
        <v>-5950780</v>
      </c>
      <c r="Z59" s="68">
        <f>+IF(X59&lt;&gt;0,+(Y59/X59)*100,0)</f>
        <v>-68.85154705924414</v>
      </c>
      <c r="AA59" s="65">
        <f>SUM(AA56:AA58)</f>
        <v>17285859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16406000</v>
      </c>
      <c r="G8" s="22">
        <v>1167508</v>
      </c>
      <c r="H8" s="22">
        <v>1334076</v>
      </c>
      <c r="I8" s="22">
        <v>1359540</v>
      </c>
      <c r="J8" s="22">
        <v>3861124</v>
      </c>
      <c r="K8" s="22">
        <v>1258057</v>
      </c>
      <c r="L8" s="22">
        <v>106839</v>
      </c>
      <c r="M8" s="22">
        <v>1288018</v>
      </c>
      <c r="N8" s="22">
        <v>2652914</v>
      </c>
      <c r="O8" s="22"/>
      <c r="P8" s="22"/>
      <c r="Q8" s="22"/>
      <c r="R8" s="22"/>
      <c r="S8" s="22"/>
      <c r="T8" s="22"/>
      <c r="U8" s="22"/>
      <c r="V8" s="22"/>
      <c r="W8" s="22">
        <v>6514038</v>
      </c>
      <c r="X8" s="22">
        <v>8202984</v>
      </c>
      <c r="Y8" s="22">
        <v>-1688946</v>
      </c>
      <c r="Z8" s="23">
        <v>-20.589409902542783</v>
      </c>
      <c r="AA8" s="20">
        <v>16406000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30000</v>
      </c>
      <c r="F13" s="22">
        <v>30000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14994</v>
      </c>
      <c r="Y13" s="22">
        <v>-14994</v>
      </c>
      <c r="Z13" s="23">
        <v>-100</v>
      </c>
      <c r="AA13" s="20">
        <v>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71454</v>
      </c>
      <c r="D23" s="20"/>
      <c r="E23" s="21"/>
      <c r="F23" s="22"/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/>
      <c r="P23" s="22"/>
      <c r="Q23" s="22"/>
      <c r="R23" s="22"/>
      <c r="S23" s="22"/>
      <c r="T23" s="22"/>
      <c r="U23" s="22"/>
      <c r="V23" s="22"/>
      <c r="W23" s="22">
        <v>172616</v>
      </c>
      <c r="X23" s="22"/>
      <c r="Y23" s="22">
        <v>172616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16436000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1276139</v>
      </c>
      <c r="L32" s="31">
        <f t="shared" si="0"/>
        <v>110833</v>
      </c>
      <c r="M32" s="31">
        <f t="shared" si="0"/>
        <v>1298232</v>
      </c>
      <c r="N32" s="31">
        <f t="shared" si="0"/>
        <v>2685204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6686654</v>
      </c>
      <c r="X32" s="31">
        <f t="shared" si="0"/>
        <v>8217978</v>
      </c>
      <c r="Y32" s="31">
        <f t="shared" si="0"/>
        <v>-1531324</v>
      </c>
      <c r="Z32" s="32">
        <f>+IF(X32&lt;&gt;0,+(Y32/X32)*100,0)</f>
        <v>-18.633829392096207</v>
      </c>
      <c r="AA32" s="29">
        <f>SUM(AA6:AA31)</f>
        <v>16436000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>
        <v>667049</v>
      </c>
      <c r="L34" s="22">
        <v>687364</v>
      </c>
      <c r="M34" s="22">
        <v>876977</v>
      </c>
      <c r="N34" s="22">
        <v>2231390</v>
      </c>
      <c r="O34" s="22"/>
      <c r="P34" s="22"/>
      <c r="Q34" s="22"/>
      <c r="R34" s="22"/>
      <c r="S34" s="22"/>
      <c r="T34" s="22"/>
      <c r="U34" s="22"/>
      <c r="V34" s="22"/>
      <c r="W34" s="22">
        <v>4202879</v>
      </c>
      <c r="X34" s="22">
        <v>2739084</v>
      </c>
      <c r="Y34" s="22">
        <v>1463795</v>
      </c>
      <c r="Z34" s="23">
        <v>53.441040873518297</v>
      </c>
      <c r="AA34" s="20">
        <v>5477980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-7745861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1250010</v>
      </c>
      <c r="Y38" s="22">
        <v>-1250010</v>
      </c>
      <c r="Z38" s="23">
        <v>-100</v>
      </c>
      <c r="AA38" s="20">
        <v>2500001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>
        <v>5441</v>
      </c>
      <c r="L44" s="22">
        <v>6994</v>
      </c>
      <c r="M44" s="22">
        <v>9382</v>
      </c>
      <c r="N44" s="22">
        <v>21817</v>
      </c>
      <c r="O44" s="22"/>
      <c r="P44" s="22"/>
      <c r="Q44" s="22"/>
      <c r="R44" s="22"/>
      <c r="S44" s="22"/>
      <c r="T44" s="22"/>
      <c r="U44" s="22"/>
      <c r="V44" s="22"/>
      <c r="W44" s="22">
        <v>42004</v>
      </c>
      <c r="X44" s="22"/>
      <c r="Y44" s="22">
        <v>42004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-1615507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672490</v>
      </c>
      <c r="L47" s="31">
        <f t="shared" si="1"/>
        <v>694358</v>
      </c>
      <c r="M47" s="31">
        <f t="shared" si="1"/>
        <v>886359</v>
      </c>
      <c r="N47" s="31">
        <f t="shared" si="1"/>
        <v>2253207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4244883</v>
      </c>
      <c r="X47" s="31">
        <f t="shared" si="1"/>
        <v>3989094</v>
      </c>
      <c r="Y47" s="31">
        <f t="shared" si="1"/>
        <v>255789</v>
      </c>
      <c r="Z47" s="32">
        <f>+IF(X47&lt;&gt;0,+(Y47/X47)*100,0)</f>
        <v>6.412207884797902</v>
      </c>
      <c r="AA47" s="29">
        <f>SUM(AA34:AA46)</f>
        <v>7977981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16518320</v>
      </c>
      <c r="D48" s="39">
        <f t="shared" si="2"/>
        <v>0</v>
      </c>
      <c r="E48" s="40">
        <f t="shared" si="2"/>
        <v>8458019</v>
      </c>
      <c r="F48" s="41">
        <f t="shared" si="2"/>
        <v>8458019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603649</v>
      </c>
      <c r="L48" s="41">
        <f t="shared" si="2"/>
        <v>-583525</v>
      </c>
      <c r="M48" s="41">
        <f t="shared" si="2"/>
        <v>411873</v>
      </c>
      <c r="N48" s="41">
        <f t="shared" si="2"/>
        <v>431997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2441771</v>
      </c>
      <c r="X48" s="41">
        <f t="shared" si="2"/>
        <v>4228884</v>
      </c>
      <c r="Y48" s="41">
        <f t="shared" si="2"/>
        <v>-1787113</v>
      </c>
      <c r="Z48" s="42">
        <f>+IF(X48&lt;&gt;0,+(Y48/X48)*100,0)</f>
        <v>-42.259683642303735</v>
      </c>
      <c r="AA48" s="39">
        <f>+AA32-AA47</f>
        <v>8458019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16518320</v>
      </c>
      <c r="D51" s="48">
        <f t="shared" si="3"/>
        <v>0</v>
      </c>
      <c r="E51" s="49">
        <f t="shared" si="3"/>
        <v>8458019</v>
      </c>
      <c r="F51" s="50">
        <f t="shared" si="3"/>
        <v>8458019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603649</v>
      </c>
      <c r="L51" s="50">
        <f t="shared" si="3"/>
        <v>-583525</v>
      </c>
      <c r="M51" s="50">
        <f t="shared" si="3"/>
        <v>411873</v>
      </c>
      <c r="N51" s="50">
        <f t="shared" si="3"/>
        <v>431997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2441771</v>
      </c>
      <c r="X51" s="50">
        <f t="shared" si="3"/>
        <v>4228884</v>
      </c>
      <c r="Y51" s="50">
        <f t="shared" si="3"/>
        <v>-1787113</v>
      </c>
      <c r="Z51" s="51">
        <f>+IF(X51&lt;&gt;0,+(Y51/X51)*100,0)</f>
        <v>-42.259683642303735</v>
      </c>
      <c r="AA51" s="48">
        <f>SUM(AA48:AA50)</f>
        <v>8458019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16518320</v>
      </c>
      <c r="D53" s="54">
        <f>+D51-D52</f>
        <v>0</v>
      </c>
      <c r="E53" s="55">
        <f t="shared" si="4"/>
        <v>8458019</v>
      </c>
      <c r="F53" s="56">
        <f t="shared" si="4"/>
        <v>8458019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603649</v>
      </c>
      <c r="L53" s="56">
        <f t="shared" si="4"/>
        <v>-583525</v>
      </c>
      <c r="M53" s="56">
        <f t="shared" si="4"/>
        <v>411873</v>
      </c>
      <c r="N53" s="56">
        <f t="shared" si="4"/>
        <v>431997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2441771</v>
      </c>
      <c r="X53" s="56">
        <f t="shared" si="4"/>
        <v>4228884</v>
      </c>
      <c r="Y53" s="56">
        <f t="shared" si="4"/>
        <v>-1787113</v>
      </c>
      <c r="Z53" s="57">
        <f>+IF(X53&lt;&gt;0,+(Y53/X53)*100,0)</f>
        <v>-42.259683642303735</v>
      </c>
      <c r="AA53" s="54">
        <f>+AA51-AA52</f>
        <v>8458019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16518320</v>
      </c>
      <c r="D56" s="48">
        <f>SUM(D53:D55)</f>
        <v>0</v>
      </c>
      <c r="E56" s="49">
        <f t="shared" si="5"/>
        <v>8458019</v>
      </c>
      <c r="F56" s="50">
        <f t="shared" si="5"/>
        <v>8458019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603649</v>
      </c>
      <c r="L56" s="50">
        <f t="shared" si="5"/>
        <v>-583525</v>
      </c>
      <c r="M56" s="50">
        <f t="shared" si="5"/>
        <v>411873</v>
      </c>
      <c r="N56" s="50">
        <f t="shared" si="5"/>
        <v>431997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2441771</v>
      </c>
      <c r="X56" s="50">
        <f t="shared" si="5"/>
        <v>4228884</v>
      </c>
      <c r="Y56" s="50">
        <f t="shared" si="5"/>
        <v>-1787113</v>
      </c>
      <c r="Z56" s="51">
        <f>+IF(X56&lt;&gt;0,+(Y56/X56)*100,0)</f>
        <v>-42.259683642303735</v>
      </c>
      <c r="AA56" s="48">
        <f>SUM(AA53:AA55)</f>
        <v>8458019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16518320</v>
      </c>
      <c r="D59" s="65">
        <f>SUM(D56:D58)</f>
        <v>0</v>
      </c>
      <c r="E59" s="66">
        <f t="shared" si="6"/>
        <v>8458019</v>
      </c>
      <c r="F59" s="67">
        <f t="shared" si="6"/>
        <v>8458019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603649</v>
      </c>
      <c r="L59" s="67">
        <f t="shared" si="6"/>
        <v>-583525</v>
      </c>
      <c r="M59" s="67">
        <f t="shared" si="6"/>
        <v>411873</v>
      </c>
      <c r="N59" s="67">
        <f t="shared" si="6"/>
        <v>431997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2441771</v>
      </c>
      <c r="X59" s="67">
        <f t="shared" si="6"/>
        <v>4228884</v>
      </c>
      <c r="Y59" s="67">
        <f t="shared" si="6"/>
        <v>-1787113</v>
      </c>
      <c r="Z59" s="68">
        <f>+IF(X59&lt;&gt;0,+(Y59/X59)*100,0)</f>
        <v>-42.259683642303735</v>
      </c>
      <c r="AA59" s="65">
        <f>SUM(AA56:AA58)</f>
        <v>8458019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>
        <v>356701</v>
      </c>
      <c r="L39" s="22">
        <v>356701</v>
      </c>
      <c r="M39" s="22">
        <v>356701</v>
      </c>
      <c r="N39" s="22">
        <v>1070103</v>
      </c>
      <c r="O39" s="22"/>
      <c r="P39" s="22"/>
      <c r="Q39" s="22"/>
      <c r="R39" s="22"/>
      <c r="S39" s="22"/>
      <c r="T39" s="22"/>
      <c r="U39" s="22"/>
      <c r="V39" s="22"/>
      <c r="W39" s="22">
        <v>2623726</v>
      </c>
      <c r="X39" s="22"/>
      <c r="Y39" s="22">
        <v>2623726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>
        <v>286704</v>
      </c>
      <c r="L41" s="22"/>
      <c r="M41" s="22"/>
      <c r="N41" s="22">
        <v>286704</v>
      </c>
      <c r="O41" s="22"/>
      <c r="P41" s="22"/>
      <c r="Q41" s="22"/>
      <c r="R41" s="22"/>
      <c r="S41" s="22"/>
      <c r="T41" s="22"/>
      <c r="U41" s="22"/>
      <c r="V41" s="22"/>
      <c r="W41" s="22">
        <v>286704</v>
      </c>
      <c r="X41" s="22">
        <v>100002</v>
      </c>
      <c r="Y41" s="22">
        <v>186702</v>
      </c>
      <c r="Z41" s="23">
        <v>186.69826603467931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643405</v>
      </c>
      <c r="L47" s="31">
        <f t="shared" si="1"/>
        <v>356701</v>
      </c>
      <c r="M47" s="31">
        <f t="shared" si="1"/>
        <v>356701</v>
      </c>
      <c r="N47" s="31">
        <f t="shared" si="1"/>
        <v>1356807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2910430</v>
      </c>
      <c r="X47" s="31">
        <f t="shared" si="1"/>
        <v>100002</v>
      </c>
      <c r="Y47" s="31">
        <f t="shared" si="1"/>
        <v>2810428</v>
      </c>
      <c r="Z47" s="32">
        <f>+IF(X47&lt;&gt;0,+(Y47/X47)*100,0)</f>
        <v>2810.3717925641486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-643405</v>
      </c>
      <c r="L48" s="41">
        <f t="shared" si="2"/>
        <v>-356701</v>
      </c>
      <c r="M48" s="41">
        <f t="shared" si="2"/>
        <v>-356701</v>
      </c>
      <c r="N48" s="41">
        <f t="shared" si="2"/>
        <v>-1356807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-2910430</v>
      </c>
      <c r="X48" s="41">
        <f t="shared" si="2"/>
        <v>-100002</v>
      </c>
      <c r="Y48" s="41">
        <f t="shared" si="2"/>
        <v>-2810428</v>
      </c>
      <c r="Z48" s="42">
        <f>+IF(X48&lt;&gt;0,+(Y48/X48)*100,0)</f>
        <v>2810.3717925641486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-643405</v>
      </c>
      <c r="L51" s="50">
        <f t="shared" si="3"/>
        <v>-356701</v>
      </c>
      <c r="M51" s="50">
        <f t="shared" si="3"/>
        <v>-356701</v>
      </c>
      <c r="N51" s="50">
        <f t="shared" si="3"/>
        <v>-1356807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-2910430</v>
      </c>
      <c r="X51" s="50">
        <f t="shared" si="3"/>
        <v>-100002</v>
      </c>
      <c r="Y51" s="50">
        <f t="shared" si="3"/>
        <v>-2810428</v>
      </c>
      <c r="Z51" s="51">
        <f>+IF(X51&lt;&gt;0,+(Y51/X51)*100,0)</f>
        <v>2810.3717925641486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-643405</v>
      </c>
      <c r="L53" s="56">
        <f t="shared" si="4"/>
        <v>-356701</v>
      </c>
      <c r="M53" s="56">
        <f t="shared" si="4"/>
        <v>-356701</v>
      </c>
      <c r="N53" s="56">
        <f t="shared" si="4"/>
        <v>-1356807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-2910430</v>
      </c>
      <c r="X53" s="56">
        <f t="shared" si="4"/>
        <v>-100002</v>
      </c>
      <c r="Y53" s="56">
        <f t="shared" si="4"/>
        <v>-2810428</v>
      </c>
      <c r="Z53" s="57">
        <f>+IF(X53&lt;&gt;0,+(Y53/X53)*100,0)</f>
        <v>2810.3717925641486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-643405</v>
      </c>
      <c r="L56" s="50">
        <f t="shared" si="5"/>
        <v>-356701</v>
      </c>
      <c r="M56" s="50">
        <f t="shared" si="5"/>
        <v>-356701</v>
      </c>
      <c r="N56" s="50">
        <f t="shared" si="5"/>
        <v>-1356807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-2910430</v>
      </c>
      <c r="X56" s="50">
        <f t="shared" si="5"/>
        <v>-100002</v>
      </c>
      <c r="Y56" s="50">
        <f t="shared" si="5"/>
        <v>-2810428</v>
      </c>
      <c r="Z56" s="51">
        <f>+IF(X56&lt;&gt;0,+(Y56/X56)*100,0)</f>
        <v>2810.3717925641486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-643405</v>
      </c>
      <c r="L59" s="67">
        <f t="shared" si="6"/>
        <v>-356701</v>
      </c>
      <c r="M59" s="67">
        <f t="shared" si="6"/>
        <v>-356701</v>
      </c>
      <c r="N59" s="67">
        <f t="shared" si="6"/>
        <v>-1356807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-2910430</v>
      </c>
      <c r="X59" s="67">
        <f t="shared" si="6"/>
        <v>-100002</v>
      </c>
      <c r="Y59" s="67">
        <f t="shared" si="6"/>
        <v>-2810428</v>
      </c>
      <c r="Z59" s="68">
        <f>+IF(X59&lt;&gt;0,+(Y59/X59)*100,0)</f>
        <v>2810.3717925641486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455149</v>
      </c>
      <c r="G8" s="22">
        <v>30931</v>
      </c>
      <c r="H8" s="22">
        <v>49575</v>
      </c>
      <c r="I8" s="22">
        <v>39234</v>
      </c>
      <c r="J8" s="22">
        <v>119740</v>
      </c>
      <c r="K8" s="22">
        <v>37579</v>
      </c>
      <c r="L8" s="22">
        <v>28569</v>
      </c>
      <c r="M8" s="22">
        <v>28422</v>
      </c>
      <c r="N8" s="22">
        <v>94570</v>
      </c>
      <c r="O8" s="22"/>
      <c r="P8" s="22"/>
      <c r="Q8" s="22"/>
      <c r="R8" s="22"/>
      <c r="S8" s="22"/>
      <c r="T8" s="22"/>
      <c r="U8" s="22"/>
      <c r="V8" s="22"/>
      <c r="W8" s="22">
        <v>214310</v>
      </c>
      <c r="X8" s="22">
        <v>227574</v>
      </c>
      <c r="Y8" s="22">
        <v>-13264</v>
      </c>
      <c r="Z8" s="23">
        <v>-5.8284338281174479</v>
      </c>
      <c r="AA8" s="20">
        <v>455149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455149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37579</v>
      </c>
      <c r="L32" s="31">
        <f t="shared" si="0"/>
        <v>28569</v>
      </c>
      <c r="M32" s="31">
        <f t="shared" si="0"/>
        <v>28422</v>
      </c>
      <c r="N32" s="31">
        <f t="shared" si="0"/>
        <v>94570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214310</v>
      </c>
      <c r="X32" s="31">
        <f t="shared" si="0"/>
        <v>227574</v>
      </c>
      <c r="Y32" s="31">
        <f t="shared" si="0"/>
        <v>-13264</v>
      </c>
      <c r="Z32" s="32">
        <f>+IF(X32&lt;&gt;0,+(Y32/X32)*100,0)</f>
        <v>-5.8284338281174479</v>
      </c>
      <c r="AA32" s="29">
        <f>SUM(AA6:AA31)</f>
        <v>455149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455149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37579</v>
      </c>
      <c r="L48" s="41">
        <f t="shared" si="2"/>
        <v>28569</v>
      </c>
      <c r="M48" s="41">
        <f t="shared" si="2"/>
        <v>28422</v>
      </c>
      <c r="N48" s="41">
        <f t="shared" si="2"/>
        <v>94570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214310</v>
      </c>
      <c r="X48" s="41">
        <f t="shared" si="2"/>
        <v>227574</v>
      </c>
      <c r="Y48" s="41">
        <f t="shared" si="2"/>
        <v>-13264</v>
      </c>
      <c r="Z48" s="42">
        <f>+IF(X48&lt;&gt;0,+(Y48/X48)*100,0)</f>
        <v>-5.8284338281174479</v>
      </c>
      <c r="AA48" s="39">
        <f>+AA32-AA47</f>
        <v>455149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455149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37579</v>
      </c>
      <c r="L51" s="50">
        <f t="shared" si="3"/>
        <v>28569</v>
      </c>
      <c r="M51" s="50">
        <f t="shared" si="3"/>
        <v>28422</v>
      </c>
      <c r="N51" s="50">
        <f t="shared" si="3"/>
        <v>94570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214310</v>
      </c>
      <c r="X51" s="50">
        <f t="shared" si="3"/>
        <v>227574</v>
      </c>
      <c r="Y51" s="50">
        <f t="shared" si="3"/>
        <v>-13264</v>
      </c>
      <c r="Z51" s="51">
        <f>+IF(X51&lt;&gt;0,+(Y51/X51)*100,0)</f>
        <v>-5.8284338281174479</v>
      </c>
      <c r="AA51" s="48">
        <f>SUM(AA48:AA50)</f>
        <v>455149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455149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37579</v>
      </c>
      <c r="L53" s="56">
        <f t="shared" si="4"/>
        <v>28569</v>
      </c>
      <c r="M53" s="56">
        <f t="shared" si="4"/>
        <v>28422</v>
      </c>
      <c r="N53" s="56">
        <f t="shared" si="4"/>
        <v>94570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214310</v>
      </c>
      <c r="X53" s="56">
        <f t="shared" si="4"/>
        <v>227574</v>
      </c>
      <c r="Y53" s="56">
        <f t="shared" si="4"/>
        <v>-13264</v>
      </c>
      <c r="Z53" s="57">
        <f>+IF(X53&lt;&gt;0,+(Y53/X53)*100,0)</f>
        <v>-5.8284338281174479</v>
      </c>
      <c r="AA53" s="54">
        <f>+AA51-AA52</f>
        <v>455149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455149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37579</v>
      </c>
      <c r="L56" s="50">
        <f t="shared" si="5"/>
        <v>28569</v>
      </c>
      <c r="M56" s="50">
        <f t="shared" si="5"/>
        <v>28422</v>
      </c>
      <c r="N56" s="50">
        <f t="shared" si="5"/>
        <v>94570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214310</v>
      </c>
      <c r="X56" s="50">
        <f t="shared" si="5"/>
        <v>227574</v>
      </c>
      <c r="Y56" s="50">
        <f t="shared" si="5"/>
        <v>-13264</v>
      </c>
      <c r="Z56" s="51">
        <f>+IF(X56&lt;&gt;0,+(Y56/X56)*100,0)</f>
        <v>-5.8284338281174479</v>
      </c>
      <c r="AA56" s="48">
        <f>SUM(AA53:AA55)</f>
        <v>455149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455149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37579</v>
      </c>
      <c r="L59" s="67">
        <f t="shared" si="6"/>
        <v>28569</v>
      </c>
      <c r="M59" s="67">
        <f t="shared" si="6"/>
        <v>28422</v>
      </c>
      <c r="N59" s="67">
        <f t="shared" si="6"/>
        <v>94570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214310</v>
      </c>
      <c r="X59" s="67">
        <f t="shared" si="6"/>
        <v>227574</v>
      </c>
      <c r="Y59" s="67">
        <f t="shared" si="6"/>
        <v>-13264</v>
      </c>
      <c r="Z59" s="68">
        <f>+IF(X59&lt;&gt;0,+(Y59/X59)*100,0)</f>
        <v>-5.8284338281174479</v>
      </c>
      <c r="AA59" s="65">
        <f>SUM(AA56:AA58)</f>
        <v>455149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3000000</v>
      </c>
      <c r="G41" s="22">
        <v>254700</v>
      </c>
      <c r="H41" s="22">
        <v>364700</v>
      </c>
      <c r="I41" s="22">
        <v>254700</v>
      </c>
      <c r="J41" s="22">
        <v>874100</v>
      </c>
      <c r="K41" s="22">
        <v>254700</v>
      </c>
      <c r="L41" s="22">
        <v>222700</v>
      </c>
      <c r="M41" s="22">
        <v>414700</v>
      </c>
      <c r="N41" s="22">
        <v>892100</v>
      </c>
      <c r="O41" s="22"/>
      <c r="P41" s="22"/>
      <c r="Q41" s="22"/>
      <c r="R41" s="22"/>
      <c r="S41" s="22"/>
      <c r="T41" s="22"/>
      <c r="U41" s="22"/>
      <c r="V41" s="22"/>
      <c r="W41" s="22">
        <v>1766200</v>
      </c>
      <c r="X41" s="22">
        <v>1500000</v>
      </c>
      <c r="Y41" s="22">
        <v>266200</v>
      </c>
      <c r="Z41" s="23">
        <v>17.746666666666666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254700</v>
      </c>
      <c r="L47" s="31">
        <f t="shared" si="1"/>
        <v>222700</v>
      </c>
      <c r="M47" s="31">
        <f t="shared" si="1"/>
        <v>414700</v>
      </c>
      <c r="N47" s="31">
        <f t="shared" si="1"/>
        <v>892100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1766200</v>
      </c>
      <c r="X47" s="31">
        <f t="shared" si="1"/>
        <v>1500000</v>
      </c>
      <c r="Y47" s="31">
        <f t="shared" si="1"/>
        <v>266200</v>
      </c>
      <c r="Z47" s="32">
        <f>+IF(X47&lt;&gt;0,+(Y47/X47)*100,0)</f>
        <v>17.746666666666666</v>
      </c>
      <c r="AA47" s="29">
        <f>SUM(AA34:AA46)</f>
        <v>3000000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-3000000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-254700</v>
      </c>
      <c r="L48" s="41">
        <f t="shared" si="2"/>
        <v>-222700</v>
      </c>
      <c r="M48" s="41">
        <f t="shared" si="2"/>
        <v>-414700</v>
      </c>
      <c r="N48" s="41">
        <f t="shared" si="2"/>
        <v>-892100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-1766200</v>
      </c>
      <c r="X48" s="41">
        <f t="shared" si="2"/>
        <v>-1500000</v>
      </c>
      <c r="Y48" s="41">
        <f t="shared" si="2"/>
        <v>-266200</v>
      </c>
      <c r="Z48" s="42">
        <f>+IF(X48&lt;&gt;0,+(Y48/X48)*100,0)</f>
        <v>17.746666666666666</v>
      </c>
      <c r="AA48" s="39">
        <f>+AA32-AA47</f>
        <v>-3000000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-3000000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-254700</v>
      </c>
      <c r="L51" s="50">
        <f t="shared" si="3"/>
        <v>-222700</v>
      </c>
      <c r="M51" s="50">
        <f t="shared" si="3"/>
        <v>-414700</v>
      </c>
      <c r="N51" s="50">
        <f t="shared" si="3"/>
        <v>-892100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-1766200</v>
      </c>
      <c r="X51" s="50">
        <f t="shared" si="3"/>
        <v>-1500000</v>
      </c>
      <c r="Y51" s="50">
        <f t="shared" si="3"/>
        <v>-266200</v>
      </c>
      <c r="Z51" s="51">
        <f>+IF(X51&lt;&gt;0,+(Y51/X51)*100,0)</f>
        <v>17.746666666666666</v>
      </c>
      <c r="AA51" s="48">
        <f>SUM(AA48:AA50)</f>
        <v>-3000000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-3000000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-254700</v>
      </c>
      <c r="L53" s="56">
        <f t="shared" si="4"/>
        <v>-222700</v>
      </c>
      <c r="M53" s="56">
        <f t="shared" si="4"/>
        <v>-414700</v>
      </c>
      <c r="N53" s="56">
        <f t="shared" si="4"/>
        <v>-892100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-1766200</v>
      </c>
      <c r="X53" s="56">
        <f t="shared" si="4"/>
        <v>-1500000</v>
      </c>
      <c r="Y53" s="56">
        <f t="shared" si="4"/>
        <v>-266200</v>
      </c>
      <c r="Z53" s="57">
        <f>+IF(X53&lt;&gt;0,+(Y53/X53)*100,0)</f>
        <v>17.746666666666666</v>
      </c>
      <c r="AA53" s="54">
        <f>+AA51-AA52</f>
        <v>-3000000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-3000000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-254700</v>
      </c>
      <c r="L56" s="50">
        <f t="shared" si="5"/>
        <v>-222700</v>
      </c>
      <c r="M56" s="50">
        <f t="shared" si="5"/>
        <v>-414700</v>
      </c>
      <c r="N56" s="50">
        <f t="shared" si="5"/>
        <v>-892100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-1766200</v>
      </c>
      <c r="X56" s="50">
        <f t="shared" si="5"/>
        <v>-1500000</v>
      </c>
      <c r="Y56" s="50">
        <f t="shared" si="5"/>
        <v>-266200</v>
      </c>
      <c r="Z56" s="51">
        <f>+IF(X56&lt;&gt;0,+(Y56/X56)*100,0)</f>
        <v>17.746666666666666</v>
      </c>
      <c r="AA56" s="48">
        <f>SUM(AA53:AA55)</f>
        <v>-3000000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-3000000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-254700</v>
      </c>
      <c r="L59" s="67">
        <f t="shared" si="6"/>
        <v>-222700</v>
      </c>
      <c r="M59" s="67">
        <f t="shared" si="6"/>
        <v>-414700</v>
      </c>
      <c r="N59" s="67">
        <f t="shared" si="6"/>
        <v>-892100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-1766200</v>
      </c>
      <c r="X59" s="67">
        <f t="shared" si="6"/>
        <v>-1500000</v>
      </c>
      <c r="Y59" s="67">
        <f t="shared" si="6"/>
        <v>-266200</v>
      </c>
      <c r="Z59" s="68">
        <f>+IF(X59&lt;&gt;0,+(Y59/X59)*100,0)</f>
        <v>17.746666666666666</v>
      </c>
      <c r="AA59" s="65">
        <f>SUM(AA56:AA58)</f>
        <v>-3000000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120256200</v>
      </c>
      <c r="G8" s="22">
        <v>10247961</v>
      </c>
      <c r="H8" s="22">
        <v>9751830</v>
      </c>
      <c r="I8" s="22">
        <v>10376289</v>
      </c>
      <c r="J8" s="22">
        <v>30376080</v>
      </c>
      <c r="K8" s="22">
        <v>10247659</v>
      </c>
      <c r="L8" s="22">
        <v>9894909</v>
      </c>
      <c r="M8" s="22">
        <v>10109427</v>
      </c>
      <c r="N8" s="22">
        <v>30251995</v>
      </c>
      <c r="O8" s="22"/>
      <c r="P8" s="22"/>
      <c r="Q8" s="22"/>
      <c r="R8" s="22"/>
      <c r="S8" s="22"/>
      <c r="T8" s="22"/>
      <c r="U8" s="22"/>
      <c r="V8" s="22"/>
      <c r="W8" s="22">
        <v>60628075</v>
      </c>
      <c r="X8" s="22">
        <v>60628075</v>
      </c>
      <c r="Y8" s="22"/>
      <c r="Z8" s="23"/>
      <c r="AA8" s="20">
        <v>120256200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98000</v>
      </c>
      <c r="G19" s="22"/>
      <c r="H19" s="22"/>
      <c r="I19" s="22"/>
      <c r="J19" s="22"/>
      <c r="K19" s="22"/>
      <c r="L19" s="22">
        <v>35</v>
      </c>
      <c r="M19" s="22">
        <v>131</v>
      </c>
      <c r="N19" s="22">
        <v>166</v>
      </c>
      <c r="O19" s="22"/>
      <c r="P19" s="22"/>
      <c r="Q19" s="22"/>
      <c r="R19" s="22"/>
      <c r="S19" s="22"/>
      <c r="T19" s="22"/>
      <c r="U19" s="22"/>
      <c r="V19" s="22"/>
      <c r="W19" s="22">
        <v>166</v>
      </c>
      <c r="X19" s="22">
        <v>166</v>
      </c>
      <c r="Y19" s="22"/>
      <c r="Z19" s="23"/>
      <c r="AA19" s="20">
        <v>98000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/>
      <c r="Q22" s="22"/>
      <c r="R22" s="22"/>
      <c r="S22" s="22"/>
      <c r="T22" s="22"/>
      <c r="U22" s="22"/>
      <c r="V22" s="22"/>
      <c r="W22" s="22">
        <v>1892335</v>
      </c>
      <c r="X22" s="22">
        <v>1892335</v>
      </c>
      <c r="Y22" s="22"/>
      <c r="Z22" s="23"/>
      <c r="AA22" s="20">
        <v>2300000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>
        <v>36460200</v>
      </c>
      <c r="N25" s="22">
        <v>36460200</v>
      </c>
      <c r="O25" s="22"/>
      <c r="P25" s="22"/>
      <c r="Q25" s="22"/>
      <c r="R25" s="22"/>
      <c r="S25" s="22"/>
      <c r="T25" s="22"/>
      <c r="U25" s="22"/>
      <c r="V25" s="22"/>
      <c r="W25" s="22">
        <v>82035450</v>
      </c>
      <c r="X25" s="22">
        <v>82035450</v>
      </c>
      <c r="Y25" s="22"/>
      <c r="Z25" s="23"/>
      <c r="AA25" s="20">
        <v>110370200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/>
      <c r="P30" s="22"/>
      <c r="Q30" s="22"/>
      <c r="R30" s="22"/>
      <c r="S30" s="22"/>
      <c r="T30" s="22"/>
      <c r="U30" s="22"/>
      <c r="V30" s="22"/>
      <c r="W30" s="22">
        <v>817950</v>
      </c>
      <c r="X30" s="22">
        <v>817950</v>
      </c>
      <c r="Y30" s="22"/>
      <c r="Z30" s="23"/>
      <c r="AA30" s="20">
        <v>1635900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234660300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11459350</v>
      </c>
      <c r="L32" s="31">
        <f t="shared" si="0"/>
        <v>10031269</v>
      </c>
      <c r="M32" s="31">
        <f t="shared" si="0"/>
        <v>47059024</v>
      </c>
      <c r="N32" s="31">
        <f t="shared" si="0"/>
        <v>68549643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145373976</v>
      </c>
      <c r="X32" s="31">
        <f t="shared" si="0"/>
        <v>145373976</v>
      </c>
      <c r="Y32" s="31">
        <f t="shared" si="0"/>
        <v>0</v>
      </c>
      <c r="Z32" s="32">
        <f>+IF(X32&lt;&gt;0,+(Y32/X32)*100,0)</f>
        <v>0</v>
      </c>
      <c r="AA32" s="29">
        <f>SUM(AA6:AA31)</f>
        <v>234660300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76764400</v>
      </c>
      <c r="G34" s="22">
        <v>6017229</v>
      </c>
      <c r="H34" s="22">
        <v>5876450</v>
      </c>
      <c r="I34" s="22">
        <v>6359699</v>
      </c>
      <c r="J34" s="22">
        <v>18253378</v>
      </c>
      <c r="K34" s="22">
        <v>6021038</v>
      </c>
      <c r="L34" s="22">
        <v>6336564</v>
      </c>
      <c r="M34" s="22">
        <v>6536644</v>
      </c>
      <c r="N34" s="22">
        <v>18894246</v>
      </c>
      <c r="O34" s="22"/>
      <c r="P34" s="22"/>
      <c r="Q34" s="22"/>
      <c r="R34" s="22"/>
      <c r="S34" s="22"/>
      <c r="T34" s="22"/>
      <c r="U34" s="22"/>
      <c r="V34" s="22"/>
      <c r="W34" s="22">
        <v>37147624</v>
      </c>
      <c r="X34" s="22">
        <v>37147624</v>
      </c>
      <c r="Y34" s="22"/>
      <c r="Z34" s="23"/>
      <c r="AA34" s="20">
        <v>76764400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6787400</v>
      </c>
      <c r="G37" s="22">
        <v>193601</v>
      </c>
      <c r="H37" s="22">
        <v>226942</v>
      </c>
      <c r="I37" s="22">
        <v>365743</v>
      </c>
      <c r="J37" s="22">
        <v>786286</v>
      </c>
      <c r="K37" s="22">
        <v>519382</v>
      </c>
      <c r="L37" s="22">
        <v>445293</v>
      </c>
      <c r="M37" s="22">
        <v>533491</v>
      </c>
      <c r="N37" s="22">
        <v>1498166</v>
      </c>
      <c r="O37" s="22"/>
      <c r="P37" s="22"/>
      <c r="Q37" s="22"/>
      <c r="R37" s="22"/>
      <c r="S37" s="22"/>
      <c r="T37" s="22"/>
      <c r="U37" s="22"/>
      <c r="V37" s="22"/>
      <c r="W37" s="22">
        <v>2284452</v>
      </c>
      <c r="X37" s="22">
        <v>2284452</v>
      </c>
      <c r="Y37" s="22"/>
      <c r="Z37" s="23"/>
      <c r="AA37" s="20">
        <v>6787400</v>
      </c>
    </row>
    <row r="38" spans="1:27" ht="13.5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8057200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/>
      <c r="P38" s="22"/>
      <c r="Q38" s="22"/>
      <c r="R38" s="22"/>
      <c r="S38" s="22"/>
      <c r="T38" s="22"/>
      <c r="U38" s="22"/>
      <c r="V38" s="22"/>
      <c r="W38" s="22">
        <v>4005035</v>
      </c>
      <c r="X38" s="22">
        <v>4005035</v>
      </c>
      <c r="Y38" s="22"/>
      <c r="Z38" s="23"/>
      <c r="AA38" s="20">
        <v>8057200</v>
      </c>
    </row>
    <row r="39" spans="1:27" ht="13.5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48018800</v>
      </c>
      <c r="G39" s="22">
        <v>3965315</v>
      </c>
      <c r="H39" s="22">
        <v>5240247</v>
      </c>
      <c r="I39" s="22">
        <v>4454287</v>
      </c>
      <c r="J39" s="22">
        <v>13659849</v>
      </c>
      <c r="K39" s="22">
        <v>4602822</v>
      </c>
      <c r="L39" s="22">
        <v>4454294</v>
      </c>
      <c r="M39" s="22">
        <v>4602759</v>
      </c>
      <c r="N39" s="22">
        <v>13659875</v>
      </c>
      <c r="O39" s="22"/>
      <c r="P39" s="22"/>
      <c r="Q39" s="22"/>
      <c r="R39" s="22"/>
      <c r="S39" s="22"/>
      <c r="T39" s="22"/>
      <c r="U39" s="22"/>
      <c r="V39" s="22"/>
      <c r="W39" s="22">
        <v>27319724</v>
      </c>
      <c r="X39" s="22">
        <v>27319724</v>
      </c>
      <c r="Y39" s="22"/>
      <c r="Z39" s="23"/>
      <c r="AA39" s="20">
        <v>48018800</v>
      </c>
    </row>
    <row r="40" spans="1:27" ht="13.5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7084000</v>
      </c>
      <c r="G40" s="22">
        <v>662052</v>
      </c>
      <c r="H40" s="22">
        <v>442644</v>
      </c>
      <c r="I40" s="22">
        <v>428365</v>
      </c>
      <c r="J40" s="22">
        <v>1533061</v>
      </c>
      <c r="K40" s="22">
        <v>442644</v>
      </c>
      <c r="L40" s="22">
        <v>428274</v>
      </c>
      <c r="M40" s="22">
        <v>1073950</v>
      </c>
      <c r="N40" s="22">
        <v>1944868</v>
      </c>
      <c r="O40" s="22"/>
      <c r="P40" s="22"/>
      <c r="Q40" s="22"/>
      <c r="R40" s="22"/>
      <c r="S40" s="22"/>
      <c r="T40" s="22"/>
      <c r="U40" s="22"/>
      <c r="V40" s="22"/>
      <c r="W40" s="22">
        <v>3477929</v>
      </c>
      <c r="X40" s="22">
        <v>3477929</v>
      </c>
      <c r="Y40" s="22"/>
      <c r="Z40" s="23"/>
      <c r="AA40" s="20">
        <v>7084000</v>
      </c>
    </row>
    <row r="41" spans="1:27" ht="13.5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67946100</v>
      </c>
      <c r="G41" s="22">
        <v>6270455</v>
      </c>
      <c r="H41" s="22">
        <v>3269016</v>
      </c>
      <c r="I41" s="22">
        <v>3070791</v>
      </c>
      <c r="J41" s="22">
        <v>12610262</v>
      </c>
      <c r="K41" s="22">
        <v>3629488</v>
      </c>
      <c r="L41" s="22">
        <v>3643029</v>
      </c>
      <c r="M41" s="22">
        <v>4749874</v>
      </c>
      <c r="N41" s="22">
        <v>12022391</v>
      </c>
      <c r="O41" s="22"/>
      <c r="P41" s="22"/>
      <c r="Q41" s="22"/>
      <c r="R41" s="22"/>
      <c r="S41" s="22"/>
      <c r="T41" s="22"/>
      <c r="U41" s="22"/>
      <c r="V41" s="22"/>
      <c r="W41" s="22">
        <v>24632653</v>
      </c>
      <c r="X41" s="22">
        <v>24632653</v>
      </c>
      <c r="Y41" s="22"/>
      <c r="Z41" s="23"/>
      <c r="AA41" s="20">
        <v>67946100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ht="13.5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>
        <v>248692</v>
      </c>
      <c r="L43" s="22">
        <v>256177</v>
      </c>
      <c r="M43" s="22">
        <v>265172</v>
      </c>
      <c r="N43" s="22">
        <v>770041</v>
      </c>
      <c r="O43" s="22"/>
      <c r="P43" s="22"/>
      <c r="Q43" s="22"/>
      <c r="R43" s="22"/>
      <c r="S43" s="22"/>
      <c r="T43" s="22"/>
      <c r="U43" s="22"/>
      <c r="V43" s="22"/>
      <c r="W43" s="22">
        <v>1418631</v>
      </c>
      <c r="X43" s="22">
        <v>1418631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15103900</v>
      </c>
      <c r="G44" s="22">
        <v>1059778</v>
      </c>
      <c r="H44" s="22">
        <v>1119151</v>
      </c>
      <c r="I44" s="22">
        <v>1151144</v>
      </c>
      <c r="J44" s="22">
        <v>3330073</v>
      </c>
      <c r="K44" s="22">
        <v>1126052</v>
      </c>
      <c r="L44" s="22">
        <v>1215364</v>
      </c>
      <c r="M44" s="22">
        <v>2069825</v>
      </c>
      <c r="N44" s="22">
        <v>4411241</v>
      </c>
      <c r="O44" s="22"/>
      <c r="P44" s="22"/>
      <c r="Q44" s="22"/>
      <c r="R44" s="22"/>
      <c r="S44" s="22"/>
      <c r="T44" s="22"/>
      <c r="U44" s="22"/>
      <c r="V44" s="22"/>
      <c r="W44" s="22">
        <v>7741314</v>
      </c>
      <c r="X44" s="22">
        <v>7741314</v>
      </c>
      <c r="Y44" s="22"/>
      <c r="Z44" s="23"/>
      <c r="AA44" s="20">
        <v>15103900</v>
      </c>
    </row>
    <row r="45" spans="1:27" ht="13.5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230270300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17258310</v>
      </c>
      <c r="L47" s="31">
        <f t="shared" si="1"/>
        <v>17447187</v>
      </c>
      <c r="M47" s="31">
        <f t="shared" si="1"/>
        <v>20499907</v>
      </c>
      <c r="N47" s="31">
        <f t="shared" si="1"/>
        <v>55205404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108027362</v>
      </c>
      <c r="X47" s="31">
        <f t="shared" si="1"/>
        <v>108027362</v>
      </c>
      <c r="Y47" s="31">
        <f t="shared" si="1"/>
        <v>0</v>
      </c>
      <c r="Z47" s="32">
        <f>+IF(X47&lt;&gt;0,+(Y47/X47)*100,0)</f>
        <v>0</v>
      </c>
      <c r="AA47" s="29">
        <f>SUM(AA34:AA46)</f>
        <v>230270300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4390000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-5798960</v>
      </c>
      <c r="L48" s="41">
        <f t="shared" si="2"/>
        <v>-7415918</v>
      </c>
      <c r="M48" s="41">
        <f t="shared" si="2"/>
        <v>26559117</v>
      </c>
      <c r="N48" s="41">
        <f t="shared" si="2"/>
        <v>13344239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37346614</v>
      </c>
      <c r="X48" s="41">
        <f t="shared" si="2"/>
        <v>37346614</v>
      </c>
      <c r="Y48" s="41">
        <f t="shared" si="2"/>
        <v>0</v>
      </c>
      <c r="Z48" s="42">
        <f>+IF(X48&lt;&gt;0,+(Y48/X48)*100,0)</f>
        <v>0</v>
      </c>
      <c r="AA48" s="39">
        <f>+AA32-AA47</f>
        <v>4390000</v>
      </c>
    </row>
    <row r="49" spans="1:27" ht="25.5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19652100</v>
      </c>
      <c r="G49" s="22"/>
      <c r="H49" s="22"/>
      <c r="I49" s="22">
        <v>5334501</v>
      </c>
      <c r="J49" s="22">
        <v>5334501</v>
      </c>
      <c r="K49" s="22">
        <v>1610461</v>
      </c>
      <c r="L49" s="22"/>
      <c r="M49" s="22"/>
      <c r="N49" s="22">
        <v>1610461</v>
      </c>
      <c r="O49" s="22"/>
      <c r="P49" s="22"/>
      <c r="Q49" s="22"/>
      <c r="R49" s="22"/>
      <c r="S49" s="22"/>
      <c r="T49" s="22"/>
      <c r="U49" s="22"/>
      <c r="V49" s="22"/>
      <c r="W49" s="22">
        <v>6944962</v>
      </c>
      <c r="X49" s="22">
        <v>6944962</v>
      </c>
      <c r="Y49" s="22"/>
      <c r="Z49" s="23"/>
      <c r="AA49" s="20">
        <v>19652100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24042100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-4188499</v>
      </c>
      <c r="L51" s="50">
        <f t="shared" si="3"/>
        <v>-7415918</v>
      </c>
      <c r="M51" s="50">
        <f t="shared" si="3"/>
        <v>26559117</v>
      </c>
      <c r="N51" s="50">
        <f t="shared" si="3"/>
        <v>14954700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44291576</v>
      </c>
      <c r="X51" s="50">
        <f t="shared" si="3"/>
        <v>44291576</v>
      </c>
      <c r="Y51" s="50">
        <f t="shared" si="3"/>
        <v>0</v>
      </c>
      <c r="Z51" s="51">
        <f>+IF(X51&lt;&gt;0,+(Y51/X51)*100,0)</f>
        <v>0</v>
      </c>
      <c r="AA51" s="48">
        <f>SUM(AA48:AA50)</f>
        <v>24042100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24042100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-4188499</v>
      </c>
      <c r="L53" s="56">
        <f t="shared" si="4"/>
        <v>-7415918</v>
      </c>
      <c r="M53" s="56">
        <f t="shared" si="4"/>
        <v>26559117</v>
      </c>
      <c r="N53" s="56">
        <f t="shared" si="4"/>
        <v>14954700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44291576</v>
      </c>
      <c r="X53" s="56">
        <f t="shared" si="4"/>
        <v>44291576</v>
      </c>
      <c r="Y53" s="56">
        <f t="shared" si="4"/>
        <v>0</v>
      </c>
      <c r="Z53" s="57">
        <f>+IF(X53&lt;&gt;0,+(Y53/X53)*100,0)</f>
        <v>0</v>
      </c>
      <c r="AA53" s="54">
        <f>+AA51-AA52</f>
        <v>24042100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24042100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-4188499</v>
      </c>
      <c r="L56" s="50">
        <f t="shared" si="5"/>
        <v>-7415918</v>
      </c>
      <c r="M56" s="50">
        <f t="shared" si="5"/>
        <v>26559117</v>
      </c>
      <c r="N56" s="50">
        <f t="shared" si="5"/>
        <v>14954700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44291576</v>
      </c>
      <c r="X56" s="50">
        <f t="shared" si="5"/>
        <v>44291576</v>
      </c>
      <c r="Y56" s="50">
        <f t="shared" si="5"/>
        <v>0</v>
      </c>
      <c r="Z56" s="51">
        <f>+IF(X56&lt;&gt;0,+(Y56/X56)*100,0)</f>
        <v>0</v>
      </c>
      <c r="AA56" s="48">
        <f>SUM(AA53:AA55)</f>
        <v>24042100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24042100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-4188499</v>
      </c>
      <c r="L59" s="67">
        <f t="shared" si="6"/>
        <v>-7415918</v>
      </c>
      <c r="M59" s="67">
        <f t="shared" si="6"/>
        <v>26559117</v>
      </c>
      <c r="N59" s="67">
        <f t="shared" si="6"/>
        <v>14954700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44291576</v>
      </c>
      <c r="X59" s="67">
        <f t="shared" si="6"/>
        <v>44291576</v>
      </c>
      <c r="Y59" s="67">
        <f t="shared" si="6"/>
        <v>0</v>
      </c>
      <c r="Z59" s="68">
        <f>+IF(X59&lt;&gt;0,+(Y59/X59)*100,0)</f>
        <v>0</v>
      </c>
      <c r="AA59" s="65">
        <f>SUM(AA56:AA58)</f>
        <v>24042100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473571</v>
      </c>
      <c r="D34" s="20"/>
      <c r="E34" s="21">
        <v>518170</v>
      </c>
      <c r="F34" s="22">
        <v>518170</v>
      </c>
      <c r="G34" s="22"/>
      <c r="H34" s="22">
        <v>75757</v>
      </c>
      <c r="I34" s="22">
        <v>37442</v>
      </c>
      <c r="J34" s="22">
        <v>113199</v>
      </c>
      <c r="K34" s="22">
        <v>38405</v>
      </c>
      <c r="L34" s="22">
        <v>61223</v>
      </c>
      <c r="M34" s="22">
        <v>38538</v>
      </c>
      <c r="N34" s="22">
        <v>138166</v>
      </c>
      <c r="O34" s="22"/>
      <c r="P34" s="22"/>
      <c r="Q34" s="22"/>
      <c r="R34" s="22"/>
      <c r="S34" s="22"/>
      <c r="T34" s="22"/>
      <c r="U34" s="22"/>
      <c r="V34" s="22"/>
      <c r="W34" s="22">
        <v>251365</v>
      </c>
      <c r="X34" s="22">
        <v>259086</v>
      </c>
      <c r="Y34" s="22">
        <v>-7721</v>
      </c>
      <c r="Z34" s="23">
        <v>-2.9800915526118739</v>
      </c>
      <c r="AA34" s="20">
        <v>518170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1023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>
        <v>1869</v>
      </c>
      <c r="M37" s="22"/>
      <c r="N37" s="22">
        <v>1869</v>
      </c>
      <c r="O37" s="22"/>
      <c r="P37" s="22"/>
      <c r="Q37" s="22"/>
      <c r="R37" s="22"/>
      <c r="S37" s="22"/>
      <c r="T37" s="22"/>
      <c r="U37" s="22"/>
      <c r="V37" s="22"/>
      <c r="W37" s="22">
        <v>1869</v>
      </c>
      <c r="X37" s="22">
        <v>2502</v>
      </c>
      <c r="Y37" s="22">
        <v>-633</v>
      </c>
      <c r="Z37" s="23">
        <v>-25.29976019184652</v>
      </c>
      <c r="AA37" s="20">
        <v>5010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52650</v>
      </c>
      <c r="Y41" s="22">
        <v>-52650</v>
      </c>
      <c r="Z41" s="23">
        <v>-100</v>
      </c>
      <c r="AA41" s="20">
        <v>105300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147500</v>
      </c>
      <c r="G44" s="22">
        <v>4180</v>
      </c>
      <c r="H44" s="22">
        <v>11654</v>
      </c>
      <c r="I44" s="22"/>
      <c r="J44" s="22">
        <v>15834</v>
      </c>
      <c r="K44" s="22">
        <v>11446</v>
      </c>
      <c r="L44" s="22">
        <v>8208</v>
      </c>
      <c r="M44" s="22">
        <v>9925</v>
      </c>
      <c r="N44" s="22">
        <v>29579</v>
      </c>
      <c r="O44" s="22"/>
      <c r="P44" s="22"/>
      <c r="Q44" s="22"/>
      <c r="R44" s="22"/>
      <c r="S44" s="22"/>
      <c r="T44" s="22"/>
      <c r="U44" s="22"/>
      <c r="V44" s="22"/>
      <c r="W44" s="22">
        <v>45413</v>
      </c>
      <c r="X44" s="22">
        <v>73746</v>
      </c>
      <c r="Y44" s="22">
        <v>-28333</v>
      </c>
      <c r="Z44" s="23">
        <v>-38.41971089957422</v>
      </c>
      <c r="AA44" s="20">
        <v>147500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567285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775980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49851</v>
      </c>
      <c r="L47" s="31">
        <f t="shared" si="1"/>
        <v>71300</v>
      </c>
      <c r="M47" s="31">
        <f t="shared" si="1"/>
        <v>48463</v>
      </c>
      <c r="N47" s="31">
        <f t="shared" si="1"/>
        <v>169614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298647</v>
      </c>
      <c r="X47" s="31">
        <f t="shared" si="1"/>
        <v>387984</v>
      </c>
      <c r="Y47" s="31">
        <f t="shared" si="1"/>
        <v>-89337</v>
      </c>
      <c r="Z47" s="32">
        <f>+IF(X47&lt;&gt;0,+(Y47/X47)*100,0)</f>
        <v>-23.0259495236917</v>
      </c>
      <c r="AA47" s="29">
        <f>SUM(AA34:AA46)</f>
        <v>775980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-567285</v>
      </c>
      <c r="D48" s="39">
        <f t="shared" si="2"/>
        <v>0</v>
      </c>
      <c r="E48" s="40">
        <f t="shared" si="2"/>
        <v>-775980</v>
      </c>
      <c r="F48" s="41">
        <f t="shared" si="2"/>
        <v>-775980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-49851</v>
      </c>
      <c r="L48" s="41">
        <f t="shared" si="2"/>
        <v>-71300</v>
      </c>
      <c r="M48" s="41">
        <f t="shared" si="2"/>
        <v>-48463</v>
      </c>
      <c r="N48" s="41">
        <f t="shared" si="2"/>
        <v>-169614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-298647</v>
      </c>
      <c r="X48" s="41">
        <f t="shared" si="2"/>
        <v>-387984</v>
      </c>
      <c r="Y48" s="41">
        <f t="shared" si="2"/>
        <v>89337</v>
      </c>
      <c r="Z48" s="42">
        <f>+IF(X48&lt;&gt;0,+(Y48/X48)*100,0)</f>
        <v>-23.0259495236917</v>
      </c>
      <c r="AA48" s="39">
        <f>+AA32-AA47</f>
        <v>-775980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-567285</v>
      </c>
      <c r="D51" s="48">
        <f t="shared" si="3"/>
        <v>0</v>
      </c>
      <c r="E51" s="49">
        <f t="shared" si="3"/>
        <v>-775980</v>
      </c>
      <c r="F51" s="50">
        <f t="shared" si="3"/>
        <v>-775980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-49851</v>
      </c>
      <c r="L51" s="50">
        <f t="shared" si="3"/>
        <v>-71300</v>
      </c>
      <c r="M51" s="50">
        <f t="shared" si="3"/>
        <v>-48463</v>
      </c>
      <c r="N51" s="50">
        <f t="shared" si="3"/>
        <v>-169614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-298647</v>
      </c>
      <c r="X51" s="50">
        <f t="shared" si="3"/>
        <v>-387984</v>
      </c>
      <c r="Y51" s="50">
        <f t="shared" si="3"/>
        <v>89337</v>
      </c>
      <c r="Z51" s="51">
        <f>+IF(X51&lt;&gt;0,+(Y51/X51)*100,0)</f>
        <v>-23.0259495236917</v>
      </c>
      <c r="AA51" s="48">
        <f>SUM(AA48:AA50)</f>
        <v>-775980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-567285</v>
      </c>
      <c r="D53" s="54">
        <f>+D51-D52</f>
        <v>0</v>
      </c>
      <c r="E53" s="55">
        <f t="shared" si="4"/>
        <v>-775980</v>
      </c>
      <c r="F53" s="56">
        <f t="shared" si="4"/>
        <v>-775980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-49851</v>
      </c>
      <c r="L53" s="56">
        <f t="shared" si="4"/>
        <v>-71300</v>
      </c>
      <c r="M53" s="56">
        <f t="shared" si="4"/>
        <v>-48463</v>
      </c>
      <c r="N53" s="56">
        <f t="shared" si="4"/>
        <v>-169614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-298647</v>
      </c>
      <c r="X53" s="56">
        <f t="shared" si="4"/>
        <v>-387984</v>
      </c>
      <c r="Y53" s="56">
        <f t="shared" si="4"/>
        <v>89337</v>
      </c>
      <c r="Z53" s="57">
        <f>+IF(X53&lt;&gt;0,+(Y53/X53)*100,0)</f>
        <v>-23.0259495236917</v>
      </c>
      <c r="AA53" s="54">
        <f>+AA51-AA52</f>
        <v>-775980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-567285</v>
      </c>
      <c r="D56" s="48">
        <f>SUM(D53:D55)</f>
        <v>0</v>
      </c>
      <c r="E56" s="49">
        <f t="shared" si="5"/>
        <v>-775980</v>
      </c>
      <c r="F56" s="50">
        <f t="shared" si="5"/>
        <v>-775980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-49851</v>
      </c>
      <c r="L56" s="50">
        <f t="shared" si="5"/>
        <v>-71300</v>
      </c>
      <c r="M56" s="50">
        <f t="shared" si="5"/>
        <v>-48463</v>
      </c>
      <c r="N56" s="50">
        <f t="shared" si="5"/>
        <v>-169614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-298647</v>
      </c>
      <c r="X56" s="50">
        <f t="shared" si="5"/>
        <v>-387984</v>
      </c>
      <c r="Y56" s="50">
        <f t="shared" si="5"/>
        <v>89337</v>
      </c>
      <c r="Z56" s="51">
        <f>+IF(X56&lt;&gt;0,+(Y56/X56)*100,0)</f>
        <v>-23.0259495236917</v>
      </c>
      <c r="AA56" s="48">
        <f>SUM(AA53:AA55)</f>
        <v>-775980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-567285</v>
      </c>
      <c r="D59" s="65">
        <f>SUM(D56:D58)</f>
        <v>0</v>
      </c>
      <c r="E59" s="66">
        <f t="shared" si="6"/>
        <v>-775980</v>
      </c>
      <c r="F59" s="67">
        <f t="shared" si="6"/>
        <v>-775980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-49851</v>
      </c>
      <c r="L59" s="67">
        <f t="shared" si="6"/>
        <v>-71300</v>
      </c>
      <c r="M59" s="67">
        <f t="shared" si="6"/>
        <v>-48463</v>
      </c>
      <c r="N59" s="67">
        <f t="shared" si="6"/>
        <v>-169614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-298647</v>
      </c>
      <c r="X59" s="67">
        <f t="shared" si="6"/>
        <v>-387984</v>
      </c>
      <c r="Y59" s="67">
        <f t="shared" si="6"/>
        <v>89337</v>
      </c>
      <c r="Z59" s="68">
        <f>+IF(X59&lt;&gt;0,+(Y59/X59)*100,0)</f>
        <v>-23.0259495236917</v>
      </c>
      <c r="AA59" s="65">
        <f>SUM(AA56:AA58)</f>
        <v>-775980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>
        <v>47783</v>
      </c>
      <c r="L39" s="22">
        <v>47783</v>
      </c>
      <c r="M39" s="22">
        <v>-191132</v>
      </c>
      <c r="N39" s="22">
        <v>-95566</v>
      </c>
      <c r="O39" s="22"/>
      <c r="P39" s="22"/>
      <c r="Q39" s="22"/>
      <c r="R39" s="22"/>
      <c r="S39" s="22"/>
      <c r="T39" s="22"/>
      <c r="U39" s="22"/>
      <c r="V39" s="22"/>
      <c r="W39" s="22">
        <v>47783</v>
      </c>
      <c r="X39" s="22"/>
      <c r="Y39" s="22">
        <v>47783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47783</v>
      </c>
      <c r="L47" s="31">
        <f t="shared" si="1"/>
        <v>47783</v>
      </c>
      <c r="M47" s="31">
        <f t="shared" si="1"/>
        <v>-191132</v>
      </c>
      <c r="N47" s="31">
        <f t="shared" si="1"/>
        <v>-95566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47783</v>
      </c>
      <c r="X47" s="31">
        <f t="shared" si="1"/>
        <v>0</v>
      </c>
      <c r="Y47" s="31">
        <f t="shared" si="1"/>
        <v>47783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-47783</v>
      </c>
      <c r="L48" s="41">
        <f t="shared" si="2"/>
        <v>-47783</v>
      </c>
      <c r="M48" s="41">
        <f t="shared" si="2"/>
        <v>191132</v>
      </c>
      <c r="N48" s="41">
        <f t="shared" si="2"/>
        <v>95566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-47783</v>
      </c>
      <c r="X48" s="41">
        <f t="shared" si="2"/>
        <v>0</v>
      </c>
      <c r="Y48" s="41">
        <f t="shared" si="2"/>
        <v>-47783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-47783</v>
      </c>
      <c r="L51" s="50">
        <f t="shared" si="3"/>
        <v>-47783</v>
      </c>
      <c r="M51" s="50">
        <f t="shared" si="3"/>
        <v>191132</v>
      </c>
      <c r="N51" s="50">
        <f t="shared" si="3"/>
        <v>95566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-47783</v>
      </c>
      <c r="X51" s="50">
        <f t="shared" si="3"/>
        <v>0</v>
      </c>
      <c r="Y51" s="50">
        <f t="shared" si="3"/>
        <v>-47783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-47783</v>
      </c>
      <c r="L53" s="56">
        <f t="shared" si="4"/>
        <v>-47783</v>
      </c>
      <c r="M53" s="56">
        <f t="shared" si="4"/>
        <v>191132</v>
      </c>
      <c r="N53" s="56">
        <f t="shared" si="4"/>
        <v>95566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-47783</v>
      </c>
      <c r="X53" s="56">
        <f t="shared" si="4"/>
        <v>0</v>
      </c>
      <c r="Y53" s="56">
        <f t="shared" si="4"/>
        <v>-47783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-47783</v>
      </c>
      <c r="L56" s="50">
        <f t="shared" si="5"/>
        <v>-47783</v>
      </c>
      <c r="M56" s="50">
        <f t="shared" si="5"/>
        <v>191132</v>
      </c>
      <c r="N56" s="50">
        <f t="shared" si="5"/>
        <v>95566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-47783</v>
      </c>
      <c r="X56" s="50">
        <f t="shared" si="5"/>
        <v>0</v>
      </c>
      <c r="Y56" s="50">
        <f t="shared" si="5"/>
        <v>-47783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-47783</v>
      </c>
      <c r="L59" s="67">
        <f t="shared" si="6"/>
        <v>-47783</v>
      </c>
      <c r="M59" s="67">
        <f t="shared" si="6"/>
        <v>191132</v>
      </c>
      <c r="N59" s="67">
        <f t="shared" si="6"/>
        <v>95566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-47783</v>
      </c>
      <c r="X59" s="67">
        <f t="shared" si="6"/>
        <v>0</v>
      </c>
      <c r="Y59" s="67">
        <f t="shared" si="6"/>
        <v>-47783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>
        <v>821673</v>
      </c>
      <c r="L8" s="22">
        <v>774366</v>
      </c>
      <c r="M8" s="22">
        <v>821024</v>
      </c>
      <c r="N8" s="22">
        <v>2417063</v>
      </c>
      <c r="O8" s="22"/>
      <c r="P8" s="22"/>
      <c r="Q8" s="22"/>
      <c r="R8" s="22"/>
      <c r="S8" s="22"/>
      <c r="T8" s="22"/>
      <c r="U8" s="22"/>
      <c r="V8" s="22"/>
      <c r="W8" s="22">
        <v>4810180</v>
      </c>
      <c r="X8" s="22">
        <v>4882542</v>
      </c>
      <c r="Y8" s="22">
        <v>-72362</v>
      </c>
      <c r="Z8" s="23">
        <v>-1.4820558635235499</v>
      </c>
      <c r="AA8" s="20">
        <v>10006523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15610000</v>
      </c>
      <c r="G25" s="22">
        <v>4201126</v>
      </c>
      <c r="H25" s="22">
        <v>1588600</v>
      </c>
      <c r="I25" s="22"/>
      <c r="J25" s="22">
        <v>5789726</v>
      </c>
      <c r="K25" s="22">
        <v>2408111</v>
      </c>
      <c r="L25" s="22">
        <v>6610709</v>
      </c>
      <c r="M25" s="22">
        <v>513000</v>
      </c>
      <c r="N25" s="22">
        <v>9531820</v>
      </c>
      <c r="O25" s="22"/>
      <c r="P25" s="22"/>
      <c r="Q25" s="22"/>
      <c r="R25" s="22"/>
      <c r="S25" s="22"/>
      <c r="T25" s="22"/>
      <c r="U25" s="22"/>
      <c r="V25" s="22"/>
      <c r="W25" s="22">
        <v>15321546</v>
      </c>
      <c r="X25" s="22">
        <v>11289046</v>
      </c>
      <c r="Y25" s="22">
        <v>4032500</v>
      </c>
      <c r="Z25" s="23">
        <v>35.720467433652054</v>
      </c>
      <c r="AA25" s="20">
        <v>15610000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25616523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3229784</v>
      </c>
      <c r="L32" s="31">
        <f t="shared" si="0"/>
        <v>7385075</v>
      </c>
      <c r="M32" s="31">
        <f t="shared" si="0"/>
        <v>1334024</v>
      </c>
      <c r="N32" s="31">
        <f t="shared" si="0"/>
        <v>11948883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20131726</v>
      </c>
      <c r="X32" s="31">
        <f t="shared" si="0"/>
        <v>16171588</v>
      </c>
      <c r="Y32" s="31">
        <f t="shared" si="0"/>
        <v>3960138</v>
      </c>
      <c r="Z32" s="32">
        <f>+IF(X32&lt;&gt;0,+(Y32/X32)*100,0)</f>
        <v>24.4882444445159</v>
      </c>
      <c r="AA32" s="29">
        <f>SUM(AA6:AA31)</f>
        <v>25616523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1228318</v>
      </c>
      <c r="G34" s="22">
        <v>137105</v>
      </c>
      <c r="H34" s="22">
        <v>6369</v>
      </c>
      <c r="I34" s="22">
        <v>75991</v>
      </c>
      <c r="J34" s="22">
        <v>219465</v>
      </c>
      <c r="K34" s="22">
        <v>81293</v>
      </c>
      <c r="L34" s="22">
        <v>76085</v>
      </c>
      <c r="M34" s="22">
        <v>79657</v>
      </c>
      <c r="N34" s="22">
        <v>237035</v>
      </c>
      <c r="O34" s="22"/>
      <c r="P34" s="22"/>
      <c r="Q34" s="22"/>
      <c r="R34" s="22"/>
      <c r="S34" s="22"/>
      <c r="T34" s="22"/>
      <c r="U34" s="22"/>
      <c r="V34" s="22"/>
      <c r="W34" s="22">
        <v>456500</v>
      </c>
      <c r="X34" s="22">
        <v>517050</v>
      </c>
      <c r="Y34" s="22">
        <v>-60550</v>
      </c>
      <c r="Z34" s="23">
        <v>-11.710666279856881</v>
      </c>
      <c r="AA34" s="20">
        <v>1228318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ht="13.5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6333644</v>
      </c>
      <c r="G39" s="22"/>
      <c r="H39" s="22">
        <v>527804</v>
      </c>
      <c r="I39" s="22">
        <v>527804</v>
      </c>
      <c r="J39" s="22">
        <v>1055608</v>
      </c>
      <c r="K39" s="22">
        <v>527804</v>
      </c>
      <c r="L39" s="22">
        <v>136598</v>
      </c>
      <c r="M39" s="22">
        <v>338937</v>
      </c>
      <c r="N39" s="22">
        <v>1003339</v>
      </c>
      <c r="O39" s="22"/>
      <c r="P39" s="22"/>
      <c r="Q39" s="22"/>
      <c r="R39" s="22"/>
      <c r="S39" s="22"/>
      <c r="T39" s="22"/>
      <c r="U39" s="22"/>
      <c r="V39" s="22"/>
      <c r="W39" s="22">
        <v>2058947</v>
      </c>
      <c r="X39" s="22">
        <v>2639020</v>
      </c>
      <c r="Y39" s="22">
        <v>-580073</v>
      </c>
      <c r="Z39" s="23">
        <v>-21.980621594379731</v>
      </c>
      <c r="AA39" s="20">
        <v>6333644</v>
      </c>
    </row>
    <row r="40" spans="1:27" ht="13.5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>
        <v>38845</v>
      </c>
      <c r="N40" s="22">
        <v>38845</v>
      </c>
      <c r="O40" s="22"/>
      <c r="P40" s="22"/>
      <c r="Q40" s="22"/>
      <c r="R40" s="22"/>
      <c r="S40" s="22"/>
      <c r="T40" s="22"/>
      <c r="U40" s="22"/>
      <c r="V40" s="22"/>
      <c r="W40" s="22">
        <v>38845</v>
      </c>
      <c r="X40" s="22">
        <v>38845</v>
      </c>
      <c r="Y40" s="22"/>
      <c r="Z40" s="23"/>
      <c r="AA40" s="20">
        <v>58862</v>
      </c>
    </row>
    <row r="41" spans="1:27" ht="13.5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17610000</v>
      </c>
      <c r="G41" s="22">
        <v>3653153</v>
      </c>
      <c r="H41" s="22">
        <v>1464615</v>
      </c>
      <c r="I41" s="22">
        <v>20945</v>
      </c>
      <c r="J41" s="22">
        <v>5138713</v>
      </c>
      <c r="K41" s="22">
        <v>2249117</v>
      </c>
      <c r="L41" s="22">
        <v>5853917</v>
      </c>
      <c r="M41" s="22">
        <v>446087</v>
      </c>
      <c r="N41" s="22">
        <v>8549121</v>
      </c>
      <c r="O41" s="22"/>
      <c r="P41" s="22"/>
      <c r="Q41" s="22"/>
      <c r="R41" s="22"/>
      <c r="S41" s="22"/>
      <c r="T41" s="22"/>
      <c r="U41" s="22"/>
      <c r="V41" s="22"/>
      <c r="W41" s="22">
        <v>13687834</v>
      </c>
      <c r="X41" s="22">
        <v>9902807</v>
      </c>
      <c r="Y41" s="22">
        <v>3785027</v>
      </c>
      <c r="Z41" s="23">
        <v>38.22175873971895</v>
      </c>
      <c r="AA41" s="20">
        <v>17610000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20094</v>
      </c>
      <c r="G44" s="22">
        <v>1483</v>
      </c>
      <c r="H44" s="22">
        <v>231</v>
      </c>
      <c r="I44" s="22">
        <v>542</v>
      </c>
      <c r="J44" s="22">
        <v>2256</v>
      </c>
      <c r="K44" s="22">
        <v>740</v>
      </c>
      <c r="L44" s="22">
        <v>1139</v>
      </c>
      <c r="M44" s="22">
        <v>894</v>
      </c>
      <c r="N44" s="22">
        <v>2773</v>
      </c>
      <c r="O44" s="22"/>
      <c r="P44" s="22"/>
      <c r="Q44" s="22"/>
      <c r="R44" s="22"/>
      <c r="S44" s="22"/>
      <c r="T44" s="22"/>
      <c r="U44" s="22"/>
      <c r="V44" s="22"/>
      <c r="W44" s="22">
        <v>5029</v>
      </c>
      <c r="X44" s="22">
        <v>5747</v>
      </c>
      <c r="Y44" s="22">
        <v>-718</v>
      </c>
      <c r="Z44" s="23">
        <v>-12.493474856446841</v>
      </c>
      <c r="AA44" s="20">
        <v>20094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26283217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2858954</v>
      </c>
      <c r="L47" s="31">
        <f t="shared" si="1"/>
        <v>6067739</v>
      </c>
      <c r="M47" s="31">
        <f t="shared" si="1"/>
        <v>904420</v>
      </c>
      <c r="N47" s="31">
        <f t="shared" si="1"/>
        <v>9831113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16247155</v>
      </c>
      <c r="X47" s="31">
        <f t="shared" si="1"/>
        <v>13103469</v>
      </c>
      <c r="Y47" s="31">
        <f t="shared" si="1"/>
        <v>3143686</v>
      </c>
      <c r="Z47" s="32">
        <f>+IF(X47&lt;&gt;0,+(Y47/X47)*100,0)</f>
        <v>23.991249950680999</v>
      </c>
      <c r="AA47" s="29">
        <f>SUM(AA34:AA46)</f>
        <v>26283217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-666694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370830</v>
      </c>
      <c r="L48" s="41">
        <f t="shared" si="2"/>
        <v>1317336</v>
      </c>
      <c r="M48" s="41">
        <f t="shared" si="2"/>
        <v>429604</v>
      </c>
      <c r="N48" s="41">
        <f t="shared" si="2"/>
        <v>2117770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3884571</v>
      </c>
      <c r="X48" s="41">
        <f t="shared" si="2"/>
        <v>3068119</v>
      </c>
      <c r="Y48" s="41">
        <f t="shared" si="2"/>
        <v>816452</v>
      </c>
      <c r="Z48" s="42">
        <f>+IF(X48&lt;&gt;0,+(Y48/X48)*100,0)</f>
        <v>26.610832239557851</v>
      </c>
      <c r="AA48" s="39">
        <f>+AA32-AA47</f>
        <v>-666694</v>
      </c>
    </row>
    <row r="49" spans="1:27" ht="25.5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27000000</v>
      </c>
      <c r="G49" s="22">
        <v>1660007</v>
      </c>
      <c r="H49" s="22"/>
      <c r="I49" s="22">
        <v>361967</v>
      </c>
      <c r="J49" s="22">
        <v>2021974</v>
      </c>
      <c r="K49" s="22">
        <v>581932</v>
      </c>
      <c r="L49" s="22"/>
      <c r="M49" s="22">
        <v>2629540</v>
      </c>
      <c r="N49" s="22">
        <v>3211472</v>
      </c>
      <c r="O49" s="22"/>
      <c r="P49" s="22"/>
      <c r="Q49" s="22"/>
      <c r="R49" s="22"/>
      <c r="S49" s="22"/>
      <c r="T49" s="22"/>
      <c r="U49" s="22"/>
      <c r="V49" s="22"/>
      <c r="W49" s="22">
        <v>5233446</v>
      </c>
      <c r="X49" s="22">
        <v>6503906</v>
      </c>
      <c r="Y49" s="22">
        <v>-1270460</v>
      </c>
      <c r="Z49" s="23">
        <v>-19.533800150248172</v>
      </c>
      <c r="AA49" s="20">
        <v>27000000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26333306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952762</v>
      </c>
      <c r="L51" s="50">
        <f t="shared" si="3"/>
        <v>1317336</v>
      </c>
      <c r="M51" s="50">
        <f t="shared" si="3"/>
        <v>3059144</v>
      </c>
      <c r="N51" s="50">
        <f t="shared" si="3"/>
        <v>5329242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9118017</v>
      </c>
      <c r="X51" s="50">
        <f t="shared" si="3"/>
        <v>9572025</v>
      </c>
      <c r="Y51" s="50">
        <f t="shared" si="3"/>
        <v>-454008</v>
      </c>
      <c r="Z51" s="51">
        <f>+IF(X51&lt;&gt;0,+(Y51/X51)*100,0)</f>
        <v>-4.7430716071050796</v>
      </c>
      <c r="AA51" s="48">
        <f>SUM(AA48:AA50)</f>
        <v>26333306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26333306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952762</v>
      </c>
      <c r="L53" s="56">
        <f t="shared" si="4"/>
        <v>1317336</v>
      </c>
      <c r="M53" s="56">
        <f t="shared" si="4"/>
        <v>3059144</v>
      </c>
      <c r="N53" s="56">
        <f t="shared" si="4"/>
        <v>5329242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9118017</v>
      </c>
      <c r="X53" s="56">
        <f t="shared" si="4"/>
        <v>9572025</v>
      </c>
      <c r="Y53" s="56">
        <f t="shared" si="4"/>
        <v>-454008</v>
      </c>
      <c r="Z53" s="57">
        <f>+IF(X53&lt;&gt;0,+(Y53/X53)*100,0)</f>
        <v>-4.7430716071050796</v>
      </c>
      <c r="AA53" s="54">
        <f>+AA51-AA52</f>
        <v>26333306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26333306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952762</v>
      </c>
      <c r="L56" s="50">
        <f t="shared" si="5"/>
        <v>1317336</v>
      </c>
      <c r="M56" s="50">
        <f t="shared" si="5"/>
        <v>3059144</v>
      </c>
      <c r="N56" s="50">
        <f t="shared" si="5"/>
        <v>5329242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9118017</v>
      </c>
      <c r="X56" s="50">
        <f t="shared" si="5"/>
        <v>9572025</v>
      </c>
      <c r="Y56" s="50">
        <f t="shared" si="5"/>
        <v>-454008</v>
      </c>
      <c r="Z56" s="51">
        <f>+IF(X56&lt;&gt;0,+(Y56/X56)*100,0)</f>
        <v>-4.7430716071050796</v>
      </c>
      <c r="AA56" s="48">
        <f>SUM(AA53:AA55)</f>
        <v>26333306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26333306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952762</v>
      </c>
      <c r="L59" s="67">
        <f t="shared" si="6"/>
        <v>1317336</v>
      </c>
      <c r="M59" s="67">
        <f t="shared" si="6"/>
        <v>3059144</v>
      </c>
      <c r="N59" s="67">
        <f t="shared" si="6"/>
        <v>5329242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9118017</v>
      </c>
      <c r="X59" s="67">
        <f t="shared" si="6"/>
        <v>9572025</v>
      </c>
      <c r="Y59" s="67">
        <f t="shared" si="6"/>
        <v>-454008</v>
      </c>
      <c r="Z59" s="68">
        <f>+IF(X59&lt;&gt;0,+(Y59/X59)*100,0)</f>
        <v>-4.7430716071050796</v>
      </c>
      <c r="AA59" s="65">
        <f>SUM(AA56:AA58)</f>
        <v>26333306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2487449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>
        <v>211400</v>
      </c>
      <c r="L39" s="22">
        <v>204583</v>
      </c>
      <c r="M39" s="22">
        <v>211402</v>
      </c>
      <c r="N39" s="22">
        <v>627385</v>
      </c>
      <c r="O39" s="22"/>
      <c r="P39" s="22"/>
      <c r="Q39" s="22"/>
      <c r="R39" s="22"/>
      <c r="S39" s="22"/>
      <c r="T39" s="22"/>
      <c r="U39" s="22"/>
      <c r="V39" s="22"/>
      <c r="W39" s="22">
        <v>1256834</v>
      </c>
      <c r="X39" s="22">
        <v>1474200</v>
      </c>
      <c r="Y39" s="22">
        <v>-217366</v>
      </c>
      <c r="Z39" s="23">
        <v>-14.744675078008413</v>
      </c>
      <c r="AA39" s="20">
        <v>2948400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2487449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211400</v>
      </c>
      <c r="L47" s="31">
        <f t="shared" si="1"/>
        <v>204583</v>
      </c>
      <c r="M47" s="31">
        <f t="shared" si="1"/>
        <v>211402</v>
      </c>
      <c r="N47" s="31">
        <f t="shared" si="1"/>
        <v>627385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1256834</v>
      </c>
      <c r="X47" s="31">
        <f t="shared" si="1"/>
        <v>1474200</v>
      </c>
      <c r="Y47" s="31">
        <f t="shared" si="1"/>
        <v>-217366</v>
      </c>
      <c r="Z47" s="32">
        <f>+IF(X47&lt;&gt;0,+(Y47/X47)*100,0)</f>
        <v>-14.744675078008413</v>
      </c>
      <c r="AA47" s="29">
        <f>SUM(AA34:AA46)</f>
        <v>2948400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-2487449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-211400</v>
      </c>
      <c r="L48" s="41">
        <f t="shared" si="2"/>
        <v>-204583</v>
      </c>
      <c r="M48" s="41">
        <f t="shared" si="2"/>
        <v>-211402</v>
      </c>
      <c r="N48" s="41">
        <f t="shared" si="2"/>
        <v>-627385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-1256834</v>
      </c>
      <c r="X48" s="41">
        <f t="shared" si="2"/>
        <v>-1474200</v>
      </c>
      <c r="Y48" s="41">
        <f t="shared" si="2"/>
        <v>217366</v>
      </c>
      <c r="Z48" s="42">
        <f>+IF(X48&lt;&gt;0,+(Y48/X48)*100,0)</f>
        <v>-14.744675078008413</v>
      </c>
      <c r="AA48" s="39">
        <f>+AA32-AA47</f>
        <v>-2948400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-2487449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-211400</v>
      </c>
      <c r="L51" s="50">
        <f t="shared" si="3"/>
        <v>-204583</v>
      </c>
      <c r="M51" s="50">
        <f t="shared" si="3"/>
        <v>-211402</v>
      </c>
      <c r="N51" s="50">
        <f t="shared" si="3"/>
        <v>-627385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-1256834</v>
      </c>
      <c r="X51" s="50">
        <f t="shared" si="3"/>
        <v>-1474200</v>
      </c>
      <c r="Y51" s="50">
        <f t="shared" si="3"/>
        <v>217366</v>
      </c>
      <c r="Z51" s="51">
        <f>+IF(X51&lt;&gt;0,+(Y51/X51)*100,0)</f>
        <v>-14.744675078008413</v>
      </c>
      <c r="AA51" s="48">
        <f>SUM(AA48:AA50)</f>
        <v>-2948400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-2487449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-211400</v>
      </c>
      <c r="L53" s="56">
        <f t="shared" si="4"/>
        <v>-204583</v>
      </c>
      <c r="M53" s="56">
        <f t="shared" si="4"/>
        <v>-211402</v>
      </c>
      <c r="N53" s="56">
        <f t="shared" si="4"/>
        <v>-627385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-1256834</v>
      </c>
      <c r="X53" s="56">
        <f t="shared" si="4"/>
        <v>-1474200</v>
      </c>
      <c r="Y53" s="56">
        <f t="shared" si="4"/>
        <v>217366</v>
      </c>
      <c r="Z53" s="57">
        <f>+IF(X53&lt;&gt;0,+(Y53/X53)*100,0)</f>
        <v>-14.744675078008413</v>
      </c>
      <c r="AA53" s="54">
        <f>+AA51-AA52</f>
        <v>-2948400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-2487449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-211400</v>
      </c>
      <c r="L56" s="50">
        <f t="shared" si="5"/>
        <v>-204583</v>
      </c>
      <c r="M56" s="50">
        <f t="shared" si="5"/>
        <v>-211402</v>
      </c>
      <c r="N56" s="50">
        <f t="shared" si="5"/>
        <v>-627385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-1256834</v>
      </c>
      <c r="X56" s="50">
        <f t="shared" si="5"/>
        <v>-1474200</v>
      </c>
      <c r="Y56" s="50">
        <f t="shared" si="5"/>
        <v>217366</v>
      </c>
      <c r="Z56" s="51">
        <f>+IF(X56&lt;&gt;0,+(Y56/X56)*100,0)</f>
        <v>-14.744675078008413</v>
      </c>
      <c r="AA56" s="48">
        <f>SUM(AA53:AA55)</f>
        <v>-2948400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-2487449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-211400</v>
      </c>
      <c r="L59" s="67">
        <f t="shared" si="6"/>
        <v>-204583</v>
      </c>
      <c r="M59" s="67">
        <f t="shared" si="6"/>
        <v>-211402</v>
      </c>
      <c r="N59" s="67">
        <f t="shared" si="6"/>
        <v>-627385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-1256834</v>
      </c>
      <c r="X59" s="67">
        <f t="shared" si="6"/>
        <v>-1474200</v>
      </c>
      <c r="Y59" s="67">
        <f t="shared" si="6"/>
        <v>217366</v>
      </c>
      <c r="Z59" s="68">
        <f>+IF(X59&lt;&gt;0,+(Y59/X59)*100,0)</f>
        <v>-14.744675078008413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76772334</v>
      </c>
      <c r="G8" s="22">
        <v>7234944</v>
      </c>
      <c r="H8" s="22">
        <v>6658210</v>
      </c>
      <c r="I8" s="22">
        <v>6708934</v>
      </c>
      <c r="J8" s="22">
        <v>20602088</v>
      </c>
      <c r="K8" s="22">
        <v>6209214</v>
      </c>
      <c r="L8" s="22">
        <v>6631384</v>
      </c>
      <c r="M8" s="22">
        <v>6631701</v>
      </c>
      <c r="N8" s="22">
        <v>19472299</v>
      </c>
      <c r="O8" s="22"/>
      <c r="P8" s="22"/>
      <c r="Q8" s="22"/>
      <c r="R8" s="22"/>
      <c r="S8" s="22"/>
      <c r="T8" s="22"/>
      <c r="U8" s="22"/>
      <c r="V8" s="22"/>
      <c r="W8" s="22">
        <v>40074387</v>
      </c>
      <c r="X8" s="22">
        <v>38386164</v>
      </c>
      <c r="Y8" s="22">
        <v>1688223</v>
      </c>
      <c r="Z8" s="23">
        <v>4.3979987164125074</v>
      </c>
      <c r="AA8" s="20">
        <v>76772334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191910126</v>
      </c>
      <c r="G25" s="22">
        <v>60733387</v>
      </c>
      <c r="H25" s="22"/>
      <c r="I25" s="22"/>
      <c r="J25" s="22">
        <v>60733387</v>
      </c>
      <c r="K25" s="22"/>
      <c r="L25" s="22"/>
      <c r="M25" s="22">
        <v>21369985</v>
      </c>
      <c r="N25" s="22">
        <v>21369985</v>
      </c>
      <c r="O25" s="22"/>
      <c r="P25" s="22"/>
      <c r="Q25" s="22"/>
      <c r="R25" s="22"/>
      <c r="S25" s="22"/>
      <c r="T25" s="22"/>
      <c r="U25" s="22"/>
      <c r="V25" s="22"/>
      <c r="W25" s="22">
        <v>82103372</v>
      </c>
      <c r="X25" s="22">
        <v>91338816</v>
      </c>
      <c r="Y25" s="22">
        <v>-9235444</v>
      </c>
      <c r="Z25" s="23">
        <v>-10.111193033200692</v>
      </c>
      <c r="AA25" s="20">
        <v>191910126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268682460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6209214</v>
      </c>
      <c r="L32" s="31">
        <f t="shared" si="0"/>
        <v>6631384</v>
      </c>
      <c r="M32" s="31">
        <f t="shared" si="0"/>
        <v>28001686</v>
      </c>
      <c r="N32" s="31">
        <f t="shared" si="0"/>
        <v>40842284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122177759</v>
      </c>
      <c r="X32" s="31">
        <f t="shared" si="0"/>
        <v>129724980</v>
      </c>
      <c r="Y32" s="31">
        <f t="shared" si="0"/>
        <v>-7547221</v>
      </c>
      <c r="Z32" s="32">
        <f>+IF(X32&lt;&gt;0,+(Y32/X32)*100,0)</f>
        <v>-5.817862527325115</v>
      </c>
      <c r="AA32" s="29">
        <f>SUM(AA6:AA31)</f>
        <v>268682460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27307558</v>
      </c>
      <c r="G34" s="22">
        <v>2066925</v>
      </c>
      <c r="H34" s="22">
        <v>2185539</v>
      </c>
      <c r="I34" s="22">
        <v>2216277</v>
      </c>
      <c r="J34" s="22">
        <v>6468741</v>
      </c>
      <c r="K34" s="22">
        <v>2091061</v>
      </c>
      <c r="L34" s="22">
        <v>2079705</v>
      </c>
      <c r="M34" s="22">
        <v>2041782</v>
      </c>
      <c r="N34" s="22">
        <v>6212548</v>
      </c>
      <c r="O34" s="22"/>
      <c r="P34" s="22"/>
      <c r="Q34" s="22"/>
      <c r="R34" s="22"/>
      <c r="S34" s="22"/>
      <c r="T34" s="22"/>
      <c r="U34" s="22"/>
      <c r="V34" s="22"/>
      <c r="W34" s="22">
        <v>12681289</v>
      </c>
      <c r="X34" s="22">
        <v>13653816</v>
      </c>
      <c r="Y34" s="22">
        <v>-972527</v>
      </c>
      <c r="Z34" s="23">
        <v>-7.1227486879858342</v>
      </c>
      <c r="AA34" s="20">
        <v>27307558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600000</v>
      </c>
      <c r="G37" s="22">
        <v>83341</v>
      </c>
      <c r="H37" s="22">
        <v>96071</v>
      </c>
      <c r="I37" s="22">
        <v>58535</v>
      </c>
      <c r="J37" s="22">
        <v>237947</v>
      </c>
      <c r="K37" s="22">
        <v>72497</v>
      </c>
      <c r="L37" s="22">
        <v>121988</v>
      </c>
      <c r="M37" s="22">
        <v>73605</v>
      </c>
      <c r="N37" s="22">
        <v>268090</v>
      </c>
      <c r="O37" s="22"/>
      <c r="P37" s="22"/>
      <c r="Q37" s="22"/>
      <c r="R37" s="22"/>
      <c r="S37" s="22"/>
      <c r="T37" s="22"/>
      <c r="U37" s="22"/>
      <c r="V37" s="22"/>
      <c r="W37" s="22">
        <v>506037</v>
      </c>
      <c r="X37" s="22">
        <v>300000</v>
      </c>
      <c r="Y37" s="22">
        <v>206037</v>
      </c>
      <c r="Z37" s="23">
        <v>68.679000000000002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63193868</v>
      </c>
      <c r="G41" s="22">
        <v>352200</v>
      </c>
      <c r="H41" s="22">
        <v>388116</v>
      </c>
      <c r="I41" s="22">
        <v>155500</v>
      </c>
      <c r="J41" s="22">
        <v>895816</v>
      </c>
      <c r="K41" s="22">
        <v>944046</v>
      </c>
      <c r="L41" s="22">
        <v>753278</v>
      </c>
      <c r="M41" s="22">
        <v>19056940</v>
      </c>
      <c r="N41" s="22">
        <v>20754264</v>
      </c>
      <c r="O41" s="22"/>
      <c r="P41" s="22"/>
      <c r="Q41" s="22"/>
      <c r="R41" s="22"/>
      <c r="S41" s="22"/>
      <c r="T41" s="22"/>
      <c r="U41" s="22"/>
      <c r="V41" s="22"/>
      <c r="W41" s="22">
        <v>21650080</v>
      </c>
      <c r="X41" s="22">
        <v>25078880</v>
      </c>
      <c r="Y41" s="22">
        <v>-3428800</v>
      </c>
      <c r="Z41" s="23">
        <v>-13.672061910260746</v>
      </c>
      <c r="AA41" s="20">
        <v>63193868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4880926</v>
      </c>
      <c r="G44" s="22">
        <v>19334</v>
      </c>
      <c r="H44" s="22">
        <v>17972</v>
      </c>
      <c r="I44" s="22">
        <v>19315</v>
      </c>
      <c r="J44" s="22">
        <v>56621</v>
      </c>
      <c r="K44" s="22">
        <v>193732</v>
      </c>
      <c r="L44" s="22">
        <v>1397897</v>
      </c>
      <c r="M44" s="22">
        <v>71283</v>
      </c>
      <c r="N44" s="22">
        <v>1662912</v>
      </c>
      <c r="O44" s="22"/>
      <c r="P44" s="22"/>
      <c r="Q44" s="22"/>
      <c r="R44" s="22"/>
      <c r="S44" s="22"/>
      <c r="T44" s="22"/>
      <c r="U44" s="22"/>
      <c r="V44" s="22"/>
      <c r="W44" s="22">
        <v>1719533</v>
      </c>
      <c r="X44" s="22">
        <v>2440458</v>
      </c>
      <c r="Y44" s="22">
        <v>-720925</v>
      </c>
      <c r="Z44" s="23">
        <v>-29.540561648674142</v>
      </c>
      <c r="AA44" s="20">
        <v>4880926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95982352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3301336</v>
      </c>
      <c r="L47" s="31">
        <f t="shared" si="1"/>
        <v>4352868</v>
      </c>
      <c r="M47" s="31">
        <f t="shared" si="1"/>
        <v>21243610</v>
      </c>
      <c r="N47" s="31">
        <f t="shared" si="1"/>
        <v>28897814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36556939</v>
      </c>
      <c r="X47" s="31">
        <f t="shared" si="1"/>
        <v>41473154</v>
      </c>
      <c r="Y47" s="31">
        <f t="shared" si="1"/>
        <v>-4916215</v>
      </c>
      <c r="Z47" s="32">
        <f>+IF(X47&lt;&gt;0,+(Y47/X47)*100,0)</f>
        <v>-11.853969437675273</v>
      </c>
      <c r="AA47" s="29">
        <f>SUM(AA34:AA46)</f>
        <v>95982352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172700108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2907878</v>
      </c>
      <c r="L48" s="41">
        <f t="shared" si="2"/>
        <v>2278516</v>
      </c>
      <c r="M48" s="41">
        <f t="shared" si="2"/>
        <v>6758076</v>
      </c>
      <c r="N48" s="41">
        <f t="shared" si="2"/>
        <v>11944470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85620820</v>
      </c>
      <c r="X48" s="41">
        <f t="shared" si="2"/>
        <v>88251826</v>
      </c>
      <c r="Y48" s="41">
        <f t="shared" si="2"/>
        <v>-2631006</v>
      </c>
      <c r="Z48" s="42">
        <f>+IF(X48&lt;&gt;0,+(Y48/X48)*100,0)</f>
        <v>-2.9812482293567499</v>
      </c>
      <c r="AA48" s="39">
        <f>+AA32-AA47</f>
        <v>172700108</v>
      </c>
    </row>
    <row r="49" spans="1:27" ht="25.5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101792457</v>
      </c>
      <c r="G49" s="22">
        <v>615459</v>
      </c>
      <c r="H49" s="22">
        <v>1924939</v>
      </c>
      <c r="I49" s="22">
        <v>5643929</v>
      </c>
      <c r="J49" s="22">
        <v>8184327</v>
      </c>
      <c r="K49" s="22">
        <v>8254865</v>
      </c>
      <c r="L49" s="22">
        <v>9525397</v>
      </c>
      <c r="M49" s="22">
        <v>2704866</v>
      </c>
      <c r="N49" s="22">
        <v>20485128</v>
      </c>
      <c r="O49" s="22"/>
      <c r="P49" s="22"/>
      <c r="Q49" s="22"/>
      <c r="R49" s="22"/>
      <c r="S49" s="22"/>
      <c r="T49" s="22"/>
      <c r="U49" s="22"/>
      <c r="V49" s="22"/>
      <c r="W49" s="22">
        <v>28669455</v>
      </c>
      <c r="X49" s="22">
        <v>55491862</v>
      </c>
      <c r="Y49" s="22">
        <v>-26822407</v>
      </c>
      <c r="Z49" s="23">
        <v>-48.335748762584323</v>
      </c>
      <c r="AA49" s="20">
        <v>101792457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274492565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11162743</v>
      </c>
      <c r="L51" s="50">
        <f t="shared" si="3"/>
        <v>11803913</v>
      </c>
      <c r="M51" s="50">
        <f t="shared" si="3"/>
        <v>9462942</v>
      </c>
      <c r="N51" s="50">
        <f t="shared" si="3"/>
        <v>32429598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114290275</v>
      </c>
      <c r="X51" s="50">
        <f t="shared" si="3"/>
        <v>143743688</v>
      </c>
      <c r="Y51" s="50">
        <f t="shared" si="3"/>
        <v>-29453413</v>
      </c>
      <c r="Z51" s="51">
        <f>+IF(X51&lt;&gt;0,+(Y51/X51)*100,0)</f>
        <v>-20.490230499721143</v>
      </c>
      <c r="AA51" s="48">
        <f>SUM(AA48:AA50)</f>
        <v>274492565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274492565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11162743</v>
      </c>
      <c r="L53" s="56">
        <f t="shared" si="4"/>
        <v>11803913</v>
      </c>
      <c r="M53" s="56">
        <f t="shared" si="4"/>
        <v>9462942</v>
      </c>
      <c r="N53" s="56">
        <f t="shared" si="4"/>
        <v>32429598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114290275</v>
      </c>
      <c r="X53" s="56">
        <f t="shared" si="4"/>
        <v>143743688</v>
      </c>
      <c r="Y53" s="56">
        <f t="shared" si="4"/>
        <v>-29453413</v>
      </c>
      <c r="Z53" s="57">
        <f>+IF(X53&lt;&gt;0,+(Y53/X53)*100,0)</f>
        <v>-20.490230499721143</v>
      </c>
      <c r="AA53" s="54">
        <f>+AA51-AA52</f>
        <v>274492565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274492565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11162743</v>
      </c>
      <c r="L56" s="50">
        <f t="shared" si="5"/>
        <v>11803913</v>
      </c>
      <c r="M56" s="50">
        <f t="shared" si="5"/>
        <v>9462942</v>
      </c>
      <c r="N56" s="50">
        <f t="shared" si="5"/>
        <v>32429598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114290275</v>
      </c>
      <c r="X56" s="50">
        <f t="shared" si="5"/>
        <v>143743688</v>
      </c>
      <c r="Y56" s="50">
        <f t="shared" si="5"/>
        <v>-29453413</v>
      </c>
      <c r="Z56" s="51">
        <f>+IF(X56&lt;&gt;0,+(Y56/X56)*100,0)</f>
        <v>-20.490230499721143</v>
      </c>
      <c r="AA56" s="48">
        <f>SUM(AA53:AA55)</f>
        <v>274492565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274492565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11162743</v>
      </c>
      <c r="L59" s="67">
        <f t="shared" si="6"/>
        <v>11803913</v>
      </c>
      <c r="M59" s="67">
        <f t="shared" si="6"/>
        <v>9462942</v>
      </c>
      <c r="N59" s="67">
        <f t="shared" si="6"/>
        <v>32429598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114290275</v>
      </c>
      <c r="X59" s="67">
        <f t="shared" si="6"/>
        <v>143743688</v>
      </c>
      <c r="Y59" s="67">
        <f t="shared" si="6"/>
        <v>-29453413</v>
      </c>
      <c r="Z59" s="68">
        <f>+IF(X59&lt;&gt;0,+(Y59/X59)*100,0)</f>
        <v>-20.490230499721143</v>
      </c>
      <c r="AA59" s="65">
        <f>SUM(AA56:AA58)</f>
        <v>274492565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10646979</v>
      </c>
      <c r="G8" s="22">
        <v>700741</v>
      </c>
      <c r="H8" s="22">
        <v>811231</v>
      </c>
      <c r="I8" s="22">
        <v>795594</v>
      </c>
      <c r="J8" s="22">
        <v>2307566</v>
      </c>
      <c r="K8" s="22">
        <v>861977</v>
      </c>
      <c r="L8" s="22">
        <v>806316</v>
      </c>
      <c r="M8" s="22">
        <v>722527</v>
      </c>
      <c r="N8" s="22">
        <v>2390820</v>
      </c>
      <c r="O8" s="22"/>
      <c r="P8" s="22"/>
      <c r="Q8" s="22"/>
      <c r="R8" s="22"/>
      <c r="S8" s="22"/>
      <c r="T8" s="22"/>
      <c r="U8" s="22"/>
      <c r="V8" s="22"/>
      <c r="W8" s="22">
        <v>4698386</v>
      </c>
      <c r="X8" s="22">
        <v>5323458</v>
      </c>
      <c r="Y8" s="22">
        <v>-625072</v>
      </c>
      <c r="Z8" s="23">
        <v>-11.741841487243818</v>
      </c>
      <c r="AA8" s="20">
        <v>10646979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4004500</v>
      </c>
      <c r="G13" s="22">
        <v>382687</v>
      </c>
      <c r="H13" s="22">
        <v>384721</v>
      </c>
      <c r="I13" s="22">
        <v>388359</v>
      </c>
      <c r="J13" s="22">
        <v>1155767</v>
      </c>
      <c r="K13" s="22">
        <v>388474</v>
      </c>
      <c r="L13" s="22">
        <v>389055</v>
      </c>
      <c r="M13" s="22">
        <v>392277</v>
      </c>
      <c r="N13" s="22">
        <v>1169806</v>
      </c>
      <c r="O13" s="22"/>
      <c r="P13" s="22"/>
      <c r="Q13" s="22"/>
      <c r="R13" s="22"/>
      <c r="S13" s="22"/>
      <c r="T13" s="22"/>
      <c r="U13" s="22"/>
      <c r="V13" s="22"/>
      <c r="W13" s="22">
        <v>2325573</v>
      </c>
      <c r="X13" s="22">
        <v>2002248</v>
      </c>
      <c r="Y13" s="22">
        <v>323325</v>
      </c>
      <c r="Z13" s="23">
        <v>16.1480995361214</v>
      </c>
      <c r="AA13" s="20">
        <v>4004500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14651479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1250451</v>
      </c>
      <c r="L32" s="31">
        <f t="shared" si="0"/>
        <v>1195371</v>
      </c>
      <c r="M32" s="31">
        <f t="shared" si="0"/>
        <v>1114804</v>
      </c>
      <c r="N32" s="31">
        <f t="shared" si="0"/>
        <v>3560626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7023959</v>
      </c>
      <c r="X32" s="31">
        <f t="shared" si="0"/>
        <v>7325706</v>
      </c>
      <c r="Y32" s="31">
        <f t="shared" si="0"/>
        <v>-301747</v>
      </c>
      <c r="Z32" s="32">
        <f>+IF(X32&lt;&gt;0,+(Y32/X32)*100,0)</f>
        <v>-4.1190159692458312</v>
      </c>
      <c r="AA32" s="29">
        <f>SUM(AA6:AA31)</f>
        <v>14651479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>
        <v>11484</v>
      </c>
      <c r="L34" s="22">
        <v>14010</v>
      </c>
      <c r="M34" s="22">
        <v>11593</v>
      </c>
      <c r="N34" s="22">
        <v>37087</v>
      </c>
      <c r="O34" s="22"/>
      <c r="P34" s="22"/>
      <c r="Q34" s="22"/>
      <c r="R34" s="22"/>
      <c r="S34" s="22"/>
      <c r="T34" s="22"/>
      <c r="U34" s="22"/>
      <c r="V34" s="22"/>
      <c r="W34" s="22">
        <v>82624</v>
      </c>
      <c r="X34" s="22">
        <v>440250</v>
      </c>
      <c r="Y34" s="22">
        <v>-357626</v>
      </c>
      <c r="Z34" s="23">
        <v>-81.232481544576942</v>
      </c>
      <c r="AA34" s="20">
        <v>880450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12948</v>
      </c>
      <c r="G44" s="22">
        <v>259</v>
      </c>
      <c r="H44" s="22">
        <v>297</v>
      </c>
      <c r="I44" s="22">
        <v>292</v>
      </c>
      <c r="J44" s="22">
        <v>848</v>
      </c>
      <c r="K44" s="22">
        <v>246</v>
      </c>
      <c r="L44" s="22">
        <v>271</v>
      </c>
      <c r="M44" s="22">
        <v>247</v>
      </c>
      <c r="N44" s="22">
        <v>764</v>
      </c>
      <c r="O44" s="22"/>
      <c r="P44" s="22"/>
      <c r="Q44" s="22"/>
      <c r="R44" s="22"/>
      <c r="S44" s="22"/>
      <c r="T44" s="22"/>
      <c r="U44" s="22"/>
      <c r="V44" s="22"/>
      <c r="W44" s="22">
        <v>1612</v>
      </c>
      <c r="X44" s="22">
        <v>6474</v>
      </c>
      <c r="Y44" s="22">
        <v>-4862</v>
      </c>
      <c r="Z44" s="23">
        <v>-75.100401606425706</v>
      </c>
      <c r="AA44" s="20">
        <v>12948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893398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11730</v>
      </c>
      <c r="L47" s="31">
        <f t="shared" si="1"/>
        <v>14281</v>
      </c>
      <c r="M47" s="31">
        <f t="shared" si="1"/>
        <v>11840</v>
      </c>
      <c r="N47" s="31">
        <f t="shared" si="1"/>
        <v>37851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84236</v>
      </c>
      <c r="X47" s="31">
        <f t="shared" si="1"/>
        <v>446724</v>
      </c>
      <c r="Y47" s="31">
        <f t="shared" si="1"/>
        <v>-362488</v>
      </c>
      <c r="Z47" s="32">
        <f>+IF(X47&lt;&gt;0,+(Y47/X47)*100,0)</f>
        <v>-81.143614401733515</v>
      </c>
      <c r="AA47" s="29">
        <f>SUM(AA34:AA46)</f>
        <v>893398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13758081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1238721</v>
      </c>
      <c r="L48" s="41">
        <f t="shared" si="2"/>
        <v>1181090</v>
      </c>
      <c r="M48" s="41">
        <f t="shared" si="2"/>
        <v>1102964</v>
      </c>
      <c r="N48" s="41">
        <f t="shared" si="2"/>
        <v>3522775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6939723</v>
      </c>
      <c r="X48" s="41">
        <f t="shared" si="2"/>
        <v>6878982</v>
      </c>
      <c r="Y48" s="41">
        <f t="shared" si="2"/>
        <v>60741</v>
      </c>
      <c r="Z48" s="42">
        <f>+IF(X48&lt;&gt;0,+(Y48/X48)*100,0)</f>
        <v>0.88299402440651831</v>
      </c>
      <c r="AA48" s="39">
        <f>+AA32-AA47</f>
        <v>13758081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13758081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1238721</v>
      </c>
      <c r="L51" s="50">
        <f t="shared" si="3"/>
        <v>1181090</v>
      </c>
      <c r="M51" s="50">
        <f t="shared" si="3"/>
        <v>1102964</v>
      </c>
      <c r="N51" s="50">
        <f t="shared" si="3"/>
        <v>3522775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6939723</v>
      </c>
      <c r="X51" s="50">
        <f t="shared" si="3"/>
        <v>6878982</v>
      </c>
      <c r="Y51" s="50">
        <f t="shared" si="3"/>
        <v>60741</v>
      </c>
      <c r="Z51" s="51">
        <f>+IF(X51&lt;&gt;0,+(Y51/X51)*100,0)</f>
        <v>0.88299402440651831</v>
      </c>
      <c r="AA51" s="48">
        <f>SUM(AA48:AA50)</f>
        <v>13758081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13758081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1238721</v>
      </c>
      <c r="L53" s="56">
        <f t="shared" si="4"/>
        <v>1181090</v>
      </c>
      <c r="M53" s="56">
        <f t="shared" si="4"/>
        <v>1102964</v>
      </c>
      <c r="N53" s="56">
        <f t="shared" si="4"/>
        <v>3522775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6939723</v>
      </c>
      <c r="X53" s="56">
        <f t="shared" si="4"/>
        <v>6878982</v>
      </c>
      <c r="Y53" s="56">
        <f t="shared" si="4"/>
        <v>60741</v>
      </c>
      <c r="Z53" s="57">
        <f>+IF(X53&lt;&gt;0,+(Y53/X53)*100,0)</f>
        <v>0.88299402440651831</v>
      </c>
      <c r="AA53" s="54">
        <f>+AA51-AA52</f>
        <v>13758081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13758081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1238721</v>
      </c>
      <c r="L56" s="50">
        <f t="shared" si="5"/>
        <v>1181090</v>
      </c>
      <c r="M56" s="50">
        <f t="shared" si="5"/>
        <v>1102964</v>
      </c>
      <c r="N56" s="50">
        <f t="shared" si="5"/>
        <v>3522775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6939723</v>
      </c>
      <c r="X56" s="50">
        <f t="shared" si="5"/>
        <v>6878982</v>
      </c>
      <c r="Y56" s="50">
        <f t="shared" si="5"/>
        <v>60741</v>
      </c>
      <c r="Z56" s="51">
        <f>+IF(X56&lt;&gt;0,+(Y56/X56)*100,0)</f>
        <v>0.88299402440651831</v>
      </c>
      <c r="AA56" s="48">
        <f>SUM(AA53:AA55)</f>
        <v>13758081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13758081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1238721</v>
      </c>
      <c r="L59" s="67">
        <f t="shared" si="6"/>
        <v>1181090</v>
      </c>
      <c r="M59" s="67">
        <f t="shared" si="6"/>
        <v>1102964</v>
      </c>
      <c r="N59" s="67">
        <f t="shared" si="6"/>
        <v>3522775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6939723</v>
      </c>
      <c r="X59" s="67">
        <f t="shared" si="6"/>
        <v>6878982</v>
      </c>
      <c r="Y59" s="67">
        <f t="shared" si="6"/>
        <v>60741</v>
      </c>
      <c r="Z59" s="68">
        <f>+IF(X59&lt;&gt;0,+(Y59/X59)*100,0)</f>
        <v>0.88299402440651831</v>
      </c>
      <c r="AA59" s="65">
        <f>SUM(AA56:AA58)</f>
        <v>13758081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946D40-CB8F-447F-8693-9C4FA1E3F944}"/>
</file>

<file path=customXml/itemProps2.xml><?xml version="1.0" encoding="utf-8"?>
<ds:datastoreItem xmlns:ds="http://schemas.openxmlformats.org/officeDocument/2006/customXml" ds:itemID="{8D002F2A-2B94-4C78-A345-C335A195DD9D}"/>
</file>

<file path=customXml/itemProps3.xml><?xml version="1.0" encoding="utf-8"?>
<ds:datastoreItem xmlns:ds="http://schemas.openxmlformats.org/officeDocument/2006/customXml" ds:itemID="{ACD9071B-8347-4335-8EC8-A303DF773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2024-02-28T06:44:29Z</dcterms:created>
  <dcterms:modified xsi:type="dcterms:W3CDTF">2024-02-28T06:46:34Z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